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36" yWindow="252" windowWidth="21480" windowHeight="12348" activeTab="1"/>
  </bookViews>
  <sheets>
    <sheet name="доходы" sheetId="2" r:id="rId1"/>
    <sheet name="расходы" sheetId="1" r:id="rId2"/>
    <sheet name="источники" sheetId="3" r:id="rId3"/>
  </sheets>
  <definedNames>
    <definedName name="_xlnm.Print_Titles" localSheetId="0">доходы!$12:$12</definedName>
    <definedName name="_xlnm.Print_Titles" localSheetId="1">расходы!$2:$2</definedName>
    <definedName name="_xlnm.Print_Area" localSheetId="2">источники!$A$1:$D$7</definedName>
    <definedName name="_xlnm.Print_Area" localSheetId="1">расходы!$A$1:$E$50</definedName>
  </definedNames>
  <calcPr calcId="162913"/>
</workbook>
</file>

<file path=xl/calcChain.xml><?xml version="1.0" encoding="utf-8"?>
<calcChain xmlns="http://schemas.openxmlformats.org/spreadsheetml/2006/main">
  <c r="D72" i="2" l="1"/>
  <c r="E72" i="2" s="1"/>
  <c r="C72" i="2"/>
  <c r="C10" i="2" l="1"/>
  <c r="E150" i="2"/>
  <c r="E149" i="2"/>
  <c r="E148" i="2"/>
  <c r="E147" i="2"/>
  <c r="E146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1" i="2"/>
  <c r="E120" i="2"/>
  <c r="E119" i="2"/>
  <c r="E118" i="2"/>
  <c r="E117" i="2"/>
  <c r="E116" i="2"/>
  <c r="E115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8" i="2"/>
  <c r="E77" i="2"/>
  <c r="E74" i="2"/>
  <c r="E73" i="2"/>
  <c r="E71" i="2"/>
  <c r="E70" i="2"/>
  <c r="E69" i="2"/>
  <c r="E68" i="2"/>
  <c r="E67" i="2"/>
  <c r="E66" i="2"/>
  <c r="E65" i="2"/>
  <c r="E64" i="2"/>
  <c r="E63" i="2"/>
  <c r="E62" i="2"/>
  <c r="E60" i="2"/>
  <c r="E59" i="2"/>
  <c r="E58" i="2"/>
  <c r="E57" i="2"/>
  <c r="E56" i="2"/>
  <c r="E55" i="2"/>
  <c r="E54" i="2"/>
  <c r="E53" i="2"/>
  <c r="E52" i="2"/>
  <c r="E50" i="2"/>
  <c r="E49" i="2"/>
  <c r="E47" i="2"/>
  <c r="E46" i="2"/>
  <c r="E45" i="2"/>
  <c r="E44" i="2"/>
  <c r="E42" i="2"/>
  <c r="E41" i="2"/>
  <c r="E40" i="2"/>
  <c r="E39" i="2"/>
  <c r="E38" i="2"/>
  <c r="E37" i="2"/>
  <c r="E36" i="2"/>
  <c r="E35" i="2"/>
  <c r="E34" i="2"/>
  <c r="E33" i="2"/>
  <c r="E31" i="2"/>
  <c r="E30" i="2"/>
  <c r="E29" i="2"/>
  <c r="E27" i="2"/>
  <c r="E26" i="2"/>
  <c r="E25" i="2"/>
  <c r="E24" i="2"/>
  <c r="E22" i="2"/>
  <c r="E21" i="2"/>
  <c r="E20" i="2"/>
  <c r="E19" i="2"/>
  <c r="E17" i="2"/>
  <c r="E16" i="2"/>
  <c r="E15" i="2"/>
  <c r="E14" i="2"/>
  <c r="E13" i="2"/>
  <c r="E12" i="2"/>
  <c r="E28" i="2" l="1"/>
  <c r="E61" i="2"/>
  <c r="E18" i="2"/>
  <c r="E32" i="2"/>
  <c r="E43" i="2"/>
  <c r="E144" i="2"/>
  <c r="E48" i="2"/>
  <c r="E51" i="2"/>
  <c r="E79" i="2"/>
  <c r="E23" i="2"/>
  <c r="E11" i="2" l="1"/>
  <c r="D10" i="2"/>
  <c r="E114" i="2"/>
  <c r="E76" i="2"/>
  <c r="E75" i="2"/>
  <c r="D41" i="1"/>
  <c r="D3" i="1"/>
  <c r="E11" i="1"/>
  <c r="C28" i="1"/>
  <c r="C3" i="1"/>
  <c r="E10" i="2" l="1"/>
  <c r="C41" i="1"/>
  <c r="C37" i="1" l="1"/>
  <c r="D37" i="1"/>
  <c r="C23" i="1" l="1"/>
  <c r="D4" i="3" l="1"/>
  <c r="C4" i="3"/>
  <c r="E48" i="1" l="1"/>
  <c r="D47" i="1"/>
  <c r="C47" i="1"/>
  <c r="E46" i="1"/>
  <c r="E45" i="1"/>
  <c r="D44" i="1"/>
  <c r="C44" i="1"/>
  <c r="E43" i="1"/>
  <c r="E42" i="1"/>
  <c r="E40" i="1"/>
  <c r="E39" i="1"/>
  <c r="E38" i="1"/>
  <c r="E36" i="1"/>
  <c r="E35" i="1"/>
  <c r="D34" i="1"/>
  <c r="C34" i="1"/>
  <c r="E33" i="1"/>
  <c r="E32" i="1"/>
  <c r="E31" i="1"/>
  <c r="E30" i="1"/>
  <c r="E29" i="1"/>
  <c r="D28" i="1"/>
  <c r="E27" i="1"/>
  <c r="E26" i="1"/>
  <c r="E25" i="1"/>
  <c r="E24" i="1"/>
  <c r="D23" i="1"/>
  <c r="E22" i="1"/>
  <c r="E21" i="1"/>
  <c r="E20" i="1"/>
  <c r="E19" i="1"/>
  <c r="E18" i="1"/>
  <c r="D17" i="1"/>
  <c r="C17" i="1"/>
  <c r="E16" i="1"/>
  <c r="D15" i="1"/>
  <c r="C15" i="1"/>
  <c r="E14" i="1"/>
  <c r="D13" i="1"/>
  <c r="C13" i="1"/>
  <c r="E12" i="1"/>
  <c r="E10" i="1"/>
  <c r="E9" i="1"/>
  <c r="E8" i="1"/>
  <c r="E7" i="1"/>
  <c r="E6" i="1"/>
  <c r="E5" i="1"/>
  <c r="E4" i="1"/>
  <c r="C49" i="1" l="1"/>
  <c r="C50" i="1" s="1"/>
  <c r="E44" i="1"/>
  <c r="E13" i="1"/>
  <c r="E34" i="1"/>
  <c r="E15" i="1"/>
  <c r="E37" i="1"/>
  <c r="E17" i="1"/>
  <c r="D49" i="1"/>
  <c r="D50" i="1" s="1"/>
  <c r="E47" i="1"/>
  <c r="E23" i="1"/>
  <c r="E41" i="1"/>
  <c r="E28" i="1"/>
  <c r="E3" i="1"/>
  <c r="E49" i="1" l="1"/>
</calcChain>
</file>

<file path=xl/sharedStrings.xml><?xml version="1.0" encoding="utf-8"?>
<sst xmlns="http://schemas.openxmlformats.org/spreadsheetml/2006/main" count="371" uniqueCount="355">
  <si>
    <t>II. РАСХОДЫ</t>
  </si>
  <si>
    <t>Код расхода по бюджетной классифика-ции</t>
  </si>
  <si>
    <t>Наименование показателя</t>
  </si>
  <si>
    <t>Процент исполнения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</si>
  <si>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</si>
  <si>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</si>
  <si>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</si>
  <si>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</si>
  <si>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</si>
  <si>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</si>
  <si>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</si>
  <si>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</si>
  <si>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</si>
  <si>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</si>
  <si>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</si>
  <si>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</si>
  <si>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</si>
  <si>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 xml:space="preserve"> 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</si>
  <si>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</si>
  <si>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</si>
  <si>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</si>
  <si>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</si>
  <si>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</si>
  <si>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</si>
  <si>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</si>
  <si>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</si>
  <si>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</si>
  <si>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</si>
  <si>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</si>
  <si>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</si>
  <si>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</si>
  <si>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</si>
  <si>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</si>
  <si>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</si>
  <si>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</si>
  <si>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</si>
  <si>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</si>
  <si>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</si>
  <si>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</si>
  <si>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</si>
  <si>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</si>
  <si>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</si>
  <si>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</si>
  <si>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</si>
  <si>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</si>
  <si>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</si>
  <si>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</si>
  <si>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</si>
  <si>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</si>
  <si>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 xml:space="preserve">Другие вопросы  в области жилищно-коммунального хозяйства 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</si>
  <si>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</si>
  <si>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</si>
  <si>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</si>
  <si>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</si>
  <si>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</si>
  <si>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</si>
  <si>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</si>
  <si>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</si>
  <si>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</si>
  <si>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</si>
  <si>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</si>
  <si>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</si>
  <si>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</si>
  <si>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</si>
  <si>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</si>
  <si>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</si>
  <si>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0804</t>
  </si>
  <si>
    <t>Другие вопросы 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</si>
  <si>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</si>
  <si>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</si>
  <si>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</si>
  <si>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</si>
  <si>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</si>
  <si>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</si>
  <si>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</si>
  <si>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 и детства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</si>
  <si>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</si>
  <si>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</si>
  <si>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</si>
  <si>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</si>
  <si>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</si>
  <si>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</si>
  <si>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</si>
  <si>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</si>
  <si>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</si>
  <si>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</si>
  <si>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</si>
  <si>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</si>
  <si>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1300</t>
  </si>
  <si>
    <t>1301</t>
  </si>
  <si>
    <t>9800</t>
  </si>
  <si>
    <t>ВСЕГО РАСХОДОВ</t>
  </si>
  <si>
    <t>7980</t>
  </si>
  <si>
    <t>ПРОФИЦИТ БЮДЖЕТА (со знаком "плюс")                                              ДЕФИЦИТ БЮДЖЕТА (со знаком "минус")</t>
  </si>
  <si>
    <t>I. ДОХОДЫ</t>
  </si>
  <si>
    <t>Код бюджетной классификации РФ</t>
  </si>
  <si>
    <t>1 00 00000 00 0000 000</t>
  </si>
  <si>
    <t>1 03 00000 00 0000 000</t>
  </si>
  <si>
    <t>НАЛОГИ НА ТОВАРЫ (РАБОТЫ, УСЛУГИ), РЕАЛИЗУЕМЫЕ НА ТЕРРИТОРИИ РФ</t>
  </si>
  <si>
    <t>1 05 00000 00 0000 000</t>
  </si>
  <si>
    <t>НАЛОГИ НА СОВОКУПНЫЙ ДОХОД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</si>
  <si>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</si>
  <si>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</si>
  <si>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</si>
  <si>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</si>
  <si>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</si>
  <si>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</si>
  <si>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</si>
  <si>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</si>
  <si>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</si>
  <si>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</si>
  <si>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</si>
  <si>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</si>
  <si>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</si>
  <si>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</si>
  <si>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</si>
  <si>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</si>
  <si>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</si>
  <si>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</si>
  <si>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</si>
  <si>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 (межбюджетные субсидии)</t>
  </si>
  <si>
    <t>Субвенции бюджетам бюджетной системы Российской Федерации</t>
  </si>
  <si>
    <t>2 19 00000 00 0000 000</t>
  </si>
  <si>
    <t>ВОЗВРАТ ОСТАТКОВ СУБСИДИЙ, СУБВЕНЦИЙ  И ИНЫХ МЕЖБЮДЖЕТНЫХ ТРАНСФЕРТОВ, ИМЕЮЩИХ ЦЕЛЕВОЕ НАЗНАЧЕНИЕ, ПРОШЛЫХ ЛЕТ</t>
  </si>
  <si>
    <t>III.   ИСТОЧНИКИ ФИНАНСИРОВАНИЯ ДЕФИЦИТОВ БЮДЖЕТОВ</t>
  </si>
  <si>
    <t>тыс.руб</t>
  </si>
  <si>
    <t>Код источника по бюджетной классификации</t>
  </si>
  <si>
    <t>000 01 00 00 00 00 0000 000</t>
  </si>
  <si>
    <t xml:space="preserve">ИСТОЧНИКИ ВНУТРЕННЕГО ФИНАНСИРОВАНИЯ ДЕФИЦИТОВ БЮДЖЕТОВ </t>
  </si>
  <si>
    <t>000 01 02 00 00 00 0000 000</t>
  </si>
  <si>
    <t>Кредиты кредитных организаций в валюте 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</si>
  <si>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</si>
  <si>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</si>
  <si>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000 01 05 00 00 00 0000 000</t>
  </si>
  <si>
    <t>Изменение остатков средств на счетах по учету средств бюджета</t>
  </si>
  <si>
    <t>Приложение</t>
  </si>
  <si>
    <t>администрации</t>
  </si>
  <si>
    <t>города Благовещенска</t>
  </si>
  <si>
    <t>1 01 02000 01 0000 110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</si>
  <si>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</si>
  <si>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</si>
  <si>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</si>
  <si>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</si>
  <si>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</si>
  <si>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</si>
  <si>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</si>
  <si>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</si>
  <si>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</si>
  <si>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1 05 04000 02 0000 110</t>
  </si>
  <si>
    <t>Налог, взимаемый в связи с применением патентной системы налогообложения</t>
  </si>
  <si>
    <t>1 06 01000 00 0000 110</t>
  </si>
  <si>
    <t>Налог на имущество физических лиц</t>
  </si>
  <si>
    <t>1 06 06000 00 0000 110</t>
  </si>
  <si>
    <t>Земельный налог</t>
  </si>
  <si>
    <t>1 08 07150 01 0000 110</t>
  </si>
  <si>
    <t>1 08 07173 01 0000 110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</si>
  <si>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</si>
  <si>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</si>
  <si>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</si>
  <si>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</si>
  <si>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</si>
  <si>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</si>
  <si>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</si>
  <si>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</si>
  <si>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1 11 09034 04 0000 120</t>
  </si>
  <si>
    <t>Доходы от эксплуатации и использования имущества автомобильных дорог, находящихся в собственности  городских округов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</si>
  <si>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</si>
  <si>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</si>
  <si>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</si>
  <si>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</si>
  <si>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</si>
  <si>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</si>
  <si>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</si>
  <si>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</si>
  <si>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</si>
  <si>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1 13 02994 04 0000 130</t>
  </si>
  <si>
    <t>Прочие доходы от компенсации затрат бюджетов городских округов</t>
  </si>
  <si>
    <t>1 14 01040 04 0000 410</t>
  </si>
  <si>
    <t>Доходы от продажи квартир, находящихся в собственности городских округов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</si>
  <si>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</si>
  <si>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</si>
  <si>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</si>
  <si>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</si>
  <si>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</si>
  <si>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</si>
  <si>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</si>
  <si>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</si>
  <si>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</si>
  <si>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</si>
  <si>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</si>
  <si>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2 02 20000 00 0000 150</t>
  </si>
  <si>
    <t>2 02 25497 04 0000 150</t>
  </si>
  <si>
    <t>Субсидии бюджетам городских округов на реализацию мероприятий по обеспечению жильём молодых семей</t>
  </si>
  <si>
    <t>2 02 25520 04 0000 150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</si>
  <si>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</si>
  <si>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2 02 29998 04 0000 150</t>
  </si>
  <si>
    <t>2 02 29999 04 0000 150</t>
  </si>
  <si>
    <t>Прочие субсидии бюджетам городских округов</t>
  </si>
  <si>
    <t>в том числе:</t>
  </si>
  <si>
    <t>на обеспечение двухразовым питанием детей с ограниченными возможностями здоровья обучающихся в муниципальных общеобразовательных организациях</t>
  </si>
  <si>
    <t>2 02 30027 04 0000 150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</si>
  <si>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</si>
  <si>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</si>
  <si>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</si>
  <si>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</si>
  <si>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</si>
  <si>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</si>
  <si>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</si>
  <si>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>Прочие субвенции бюджетам городских округов</t>
  </si>
  <si>
    <t>на реализацию Закона Амурской области "О порядке формирования и деятельности административных комиссий в Амурской области"</t>
  </si>
  <si>
    <t>на реализацию Закона Амурской области "О комиссиях по делам несовершеннолетних и защите их прав"</t>
  </si>
  <si>
    <t>на реализацию Закона Амурской области "О дополнительных гарантиях по социальной поддержке детей-сирот и детей, оставшихся без попечения родителей"</t>
  </si>
  <si>
    <t>на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</si>
  <si>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 xml:space="preserve">на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злоупотребления спиртными напитками и наркотическими средствами </t>
  </si>
  <si>
    <t>на реализацию Закона Амурской области "О единовременной денежной выплате при передаче ребенка на воспитание в семью"</t>
  </si>
  <si>
    <t>на компенсацию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</si>
  <si>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на осуществление отдельных полномочий по регулированию численности безнадзорных животных</t>
  </si>
  <si>
    <t>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</si>
  <si>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2 02 40000 00 0000 150</t>
  </si>
  <si>
    <t>Иные межбюджетные трансферты</t>
  </si>
  <si>
    <t>2 02 45505 04 0000 150</t>
  </si>
  <si>
    <t>2 02 49999 04 0000 150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</si>
  <si>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</si>
  <si>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</si>
  <si>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УТВЕРЖДЕН</t>
  </si>
  <si>
    <t>постановлением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</si>
  <si>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</si>
  <si>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</si>
  <si>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1 12 01042 01 0000 120</t>
  </si>
  <si>
    <t>Плата за размещение твёрдых коммунальных отходов</t>
  </si>
  <si>
    <t>2 02 20299 04 0000 150</t>
  </si>
  <si>
    <t>2 02 20302 04 0000 150</t>
  </si>
  <si>
    <t>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</si>
  <si>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</si>
  <si>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</si>
  <si>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</si>
  <si>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2 02 25555 04 0000 150</t>
  </si>
  <si>
    <t xml:space="preserve"> на осуществление дорожной деятельности в отношении автомобильных дорог местного значения и сооружений на них</t>
  </si>
  <si>
    <t>на оказание поддержки, связанной с организацией транспортного обслуживания населения</t>
  </si>
  <si>
    <t>на софинансирование мероприятия "Оборудование контейнерных площадок для сбора твёрдых коммунальных отходов"</t>
  </si>
  <si>
    <t>на софинансирование мероприятий, направленных на модернизацию коммунальной инфраструктуры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</si>
  <si>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полномочий).</t>
  </si>
  <si>
    <t>на осуществление государственных полномочий по постановке на учёт и учёту граждан, имеющих право на получение жилищных субсидий на приобретение или строительство жилых помещений</t>
  </si>
  <si>
    <t>2 02 45393 04 0000 150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</si>
  <si>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</si>
  <si>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2 02 45454 04 0000 150</t>
  </si>
  <si>
    <t>2 07 04050 04 0000 150</t>
  </si>
  <si>
    <t>План 2021 года, тыс. руб.</t>
  </si>
  <si>
    <t>Всего доходов</t>
  </si>
  <si>
    <t>НАЛОГОВЫЕ И НЕНАЛОГОВЫЕ ДОХОДЫ</t>
  </si>
  <si>
    <t>1 03 02230 01 0000 110</t>
  </si>
  <si>
    <t>1 03 02240 01 0000 110</t>
  </si>
  <si>
    <t>1 03 02250 01 0000 110</t>
  </si>
  <si>
    <t>1 03 02260 01 0000 110</t>
  </si>
  <si>
    <t xml:space="preserve">Единый сельскохозяйственный налог </t>
  </si>
  <si>
    <t>1 06 06032 04 0000 110</t>
  </si>
  <si>
    <t>Земельный налог с организаций</t>
  </si>
  <si>
    <t>1 06 06042 04 0000 110</t>
  </si>
  <si>
    <t>Земельный налог с физических лиц</t>
  </si>
  <si>
    <t>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</si>
  <si>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</si>
  <si>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Государственная пошлина за выдачу разрешения на установку рекламной конструкции </t>
  </si>
  <si>
    <t>Государственная пошлина за выдачу органом местного самоуправления городского округа специального 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</si>
  <si>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платы, а также средства от продажи права 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</si>
  <si>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</si>
  <si>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 xml:space="preserve">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</si>
  <si>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</si>
  <si>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Плата за размещение отходов производства </t>
  </si>
  <si>
    <t>1 14 06312 04 0000 430</t>
  </si>
  <si>
    <t xml:space="preserve">1 16 010000 00 0000 000 </t>
  </si>
  <si>
    <t>1 16 02020 02 0000 100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</si>
  <si>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</si>
  <si>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1 16 07090 04 0000 100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</si>
  <si>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</si>
  <si>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1 16 10032 04 0000 100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</si>
  <si>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</si>
  <si>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</si>
  <si>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</si>
  <si>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</si>
  <si>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</si>
  <si>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1 16 11030 01 0000 000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</si>
  <si>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</si>
  <si>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1 16 11050 01 0000 000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</si>
  <si>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</si>
  <si>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 1 16 01330 00 0000 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</si>
  <si>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</t>
  </si>
  <si>
    <t>1 17 05040 04 0000 180</t>
  </si>
  <si>
    <t>Прочие неналоговые доходы бюджетов городских округов</t>
  </si>
  <si>
    <t>1 17 01040 04 0000 180</t>
  </si>
  <si>
    <t>Невыясненные поступления, зачисляемые в бюджеты городских округов</t>
  </si>
  <si>
    <t>БЕЗВОЗМЕЗДНЫЕ ПОСТУПЛЕНИЯ ОТ ДРУГИХ БЮДЖЕТОВ БЮДЖЕТНОЙ СИСТЕМЫ РОССИЙСКОЙ ФЕДЕРАЦИИ</t>
  </si>
  <si>
    <t>2 02 20077 04 0000 150</t>
  </si>
  <si>
    <t xml:space="preserve"> на софинансирование капитальных вложений в объекты муниципальной собственности</t>
  </si>
  <si>
    <t>на софинансирование мероприятий, направленных на строительство и реконструкцию (модернизацию) объектов питьевого водоснабжения</t>
  </si>
  <si>
    <t xml:space="preserve">на мероприятия по разработке проектно-сметной документации для перевода объектов жилищно-коммунальной инфраструктуры на потребление природного газа </t>
  </si>
  <si>
    <t>на софинансирование разработки проектно-сметной документации для строительства внутрипоселковых газораспределительных сетей</t>
  </si>
  <si>
    <t>Субсидии бюджетам городских округов на реализацию программ формирования современной городской среды</t>
  </si>
  <si>
    <t>2 02 25228 04 0000 150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</si>
  <si>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</si>
  <si>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Субсидии бюджетам городских округов на финансовое обеспечение отдельных полномочий</t>
  </si>
  <si>
    <t>Обеспечение мероприятий по переселению граждан из аварийного жилищного фонда</t>
  </si>
  <si>
    <t>на обустройство автомобильных дорог и обеспечение условий для безопасного дорожного движения</t>
  </si>
  <si>
    <t xml:space="preserve">на софинансирование расходов на частичную оплату стоимости путевок для детей работающих граждан в организации отдыха и оздоровления детей в каникулярное время </t>
  </si>
  <si>
    <t>на софинансирование расходов, связанных с развитием аппратно-программного комплекса "Безопасный город"</t>
  </si>
  <si>
    <t>региональная поддержка и развитие субъектов малого и среднего предпринимательства, включая крестьянские (фермерские) хозяйства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</si>
  <si>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</si>
  <si>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на поддержку административного центра Амурской области</t>
  </si>
  <si>
    <t>на создание условий для осуществления присмотра и ухода за детьми в возрасте от 1,5 до 3 лет.</t>
  </si>
  <si>
    <t>на 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строительства.</t>
  </si>
  <si>
    <t>на мероприятия по модернизации систем общего образования</t>
  </si>
  <si>
    <t>на финансовое обеспечение расходов, связанных с созданием и содержанием дорожного патруля</t>
  </si>
  <si>
    <t>2 02 30000 00 0000 150</t>
  </si>
  <si>
    <t>2 02 35303 04 0000 150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</si>
  <si>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</si>
  <si>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2 02 35304 04 0000 150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</si>
  <si>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</si>
  <si>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2 02 35469 04 0000 150</t>
  </si>
  <si>
    <t>Субвенции бюджетам городских округов на проведение Всероссийской переписи населения 2020 года</t>
  </si>
  <si>
    <t>на финансовое обеспечение государственных полномочий по проведению текущего и (или)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</si>
  <si>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</si>
  <si>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</si>
  <si>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создание модельных муниципальных библиотек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</si>
  <si>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</si>
  <si>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</si>
  <si>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областного бюджета</t>
  </si>
  <si>
    <t>Прочие безвозмездные поступления в бюджеты городских округов</t>
  </si>
  <si>
    <t>2 18 00000 00 0000 050</t>
  </si>
  <si>
    <t>0112</t>
  </si>
  <si>
    <t>Прикладные научные исследования в области общегосударственнных вопросов</t>
  </si>
  <si>
    <t xml:space="preserve"> 1 11 05324 04 0000 120</t>
  </si>
  <si>
    <t>на финансирование непредвиденных расходов и обязательств за счет резервного фонда Правительства Амурской области</t>
  </si>
  <si>
    <t xml:space="preserve">Организация и проведение мероприятий по благоустройству территорий общеобразовательных организаций </t>
  </si>
  <si>
    <t>на софинансирование мероприятий по модернизации систем дошкольного образования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</si>
  <si>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</si>
  <si>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</si>
  <si>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на финансовое обеспечение государственный полномочий по компенсации выпадающих доходов теплоснабжающим организациям, осуществляющих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</si>
  <si>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0310</t>
  </si>
  <si>
    <t>Дорожное хозяйство (дорожные фонды)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</si>
  <si>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</si>
  <si>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</si>
  <si>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Исполнено на 01.10.2021 года,                          тыс. руб.</t>
  </si>
  <si>
    <t>ОТЧЕТ ОБ ИСПОЛНЕНИИ ГОРОДСКОГО БЮДЖЕТА ЗА 9 МЕСЯЦЕВ 2021 ГОДА</t>
  </si>
  <si>
    <t>Налог на доходы физических лиц</t>
  </si>
  <si>
    <t xml:space="preserve"> 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</si>
  <si>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</si>
  <si>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</si>
  <si>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</si>
  <si>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2 02 10000 00 0000 000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</si>
  <si>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</si>
  <si>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</si>
  <si>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</si>
  <si>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</si>
  <si>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 xml:space="preserve">Административные штрафы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</si>
  <si>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1 17 00000 00 0000 000</t>
  </si>
  <si>
    <t>ПРОЧИЕ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</si>
</sst>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2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8"/>
      <color rgb="FF000000"/>
      <name val="Arial"/>
      <family val="2"/>
      <charset val="204"/>
    </font>
    <font>
      <b/>
      <sz val="11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.5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2.5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4" fontId="14" fillId="0" borderId="2">
      <alignment horizontal="right"/>
    </xf>
    <xf numFmtId="4" fontId="15" fillId="0" borderId="3">
      <alignment horizontal="right" vertical="center" shrinkToFit="1"/>
    </xf>
    <xf numFmtId="4" fontId="15" fillId="0" borderId="4">
      <alignment horizontal="right" vertical="center" shrinkToFit="1"/>
    </xf>
    <xf numFmtId="4" fontId="15" fillId="0" borderId="2">
      <alignment horizontal="right" vertical="center" shrinkToFit="1"/>
    </xf>
    <xf numFmtId="49" fontId="16" fillId="0" borderId="5">
      <alignment horizontal="left" vertical="center" wrapText="1"/>
    </xf>
    <xf numFmtId="0" fontId="15" fillId="0" borderId="6">
      <alignment horizontal="left" vertical="center" wrapText="1"/>
    </xf>
    <xf numFmtId="0" fontId="15" fillId="0" borderId="7">
      <alignment horizontal="left" vertical="center" wrapText="1"/>
    </xf>
    <xf numFmtId="0" fontId="15" fillId="0" borderId="5">
      <alignment horizontal="left" vertical="center" wrapText="1"/>
    </xf>
    <xf numFmtId="49" fontId="15" fillId="0" borderId="5">
      <alignment horizontal="left" vertical="center" wrapText="1" indent="2"/>
    </xf>
    <xf numFmtId="49" fontId="15" fillId="0" borderId="5">
      <alignment horizontal="left" vertical="center" wrapText="1" indent="3"/>
    </xf>
    <xf numFmtId="49" fontId="17" fillId="0" borderId="5">
      <alignment horizontal="left" vertical="center" wrapText="1"/>
    </xf>
    <xf numFmtId="4" fontId="18" fillId="0" borderId="2">
      <alignment horizontal="right"/>
    </xf>
    <xf numFmtId="0" fontId="23" fillId="0" borderId="0"/>
    <xf numFmtId="0" fontId="26" fillId="0" borderId="0"/>
  </cellStyleXfs>
  <cellXfs count="88">
    <xf numFmtId="0" fontId="0" fillId="0" borderId="0" xfId="0"/>
    <xf numFmtId="0" fontId="4" fillId="0" borderId="0" xfId="1" applyFont="1" applyFill="1" applyAlignment="1"/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vertical="top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/>
    <xf numFmtId="49" fontId="4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/>
    <xf numFmtId="164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top" wrapText="1"/>
    </xf>
    <xf numFmtId="165" fontId="7" fillId="0" borderId="1" xfId="1" applyNumberFormat="1" applyFont="1" applyFill="1" applyBorder="1" applyAlignment="1">
      <alignment horizontal="right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vertical="top"/>
    </xf>
    <xf numFmtId="0" fontId="4" fillId="0" borderId="0" xfId="1" applyFont="1" applyFill="1" applyAlignment="1">
      <alignment vertical="center"/>
    </xf>
    <xf numFmtId="0" fontId="1" fillId="0" borderId="0" xfId="1" applyFill="1"/>
    <xf numFmtId="0" fontId="1" fillId="0" borderId="0" xfId="1" applyFill="1" applyAlignment="1">
      <alignment vertical="top"/>
    </xf>
    <xf numFmtId="164" fontId="1" fillId="0" borderId="0" xfId="1" applyNumberFormat="1" applyFill="1" applyAlignment="1">
      <alignment vertical="top"/>
    </xf>
    <xf numFmtId="0" fontId="1" fillId="0" borderId="0" xfId="1"/>
    <xf numFmtId="0" fontId="19" fillId="0" borderId="0" xfId="1" applyFont="1"/>
    <xf numFmtId="0" fontId="20" fillId="0" borderId="0" xfId="1" applyFont="1"/>
    <xf numFmtId="0" fontId="1" fillId="0" borderId="0" xfId="1" applyAlignment="1">
      <alignment vertical="justify"/>
    </xf>
    <xf numFmtId="0" fontId="5" fillId="0" borderId="0" xfId="1" applyFont="1" applyFill="1" applyAlignment="1">
      <alignment horizontal="right"/>
    </xf>
    <xf numFmtId="49" fontId="21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/>
    <xf numFmtId="0" fontId="4" fillId="2" borderId="0" xfId="1" applyFont="1" applyFill="1" applyBorder="1"/>
    <xf numFmtId="0" fontId="6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1" fillId="0" borderId="0" xfId="1" applyAlignment="1">
      <alignment vertical="top"/>
    </xf>
    <xf numFmtId="0" fontId="19" fillId="0" borderId="0" xfId="1" applyFont="1" applyFill="1"/>
    <xf numFmtId="0" fontId="4" fillId="0" borderId="0" xfId="1" applyFont="1" applyFill="1" applyBorder="1"/>
    <xf numFmtId="0" fontId="6" fillId="0" borderId="0" xfId="1" applyFont="1" applyFill="1" applyAlignment="1">
      <alignment vertical="top"/>
    </xf>
    <xf numFmtId="0" fontId="2" fillId="0" borderId="0" xfId="1" applyFont="1" applyFill="1" applyAlignment="1">
      <alignment vertical="top"/>
    </xf>
    <xf numFmtId="0" fontId="22" fillId="2" borderId="8" xfId="1" applyFont="1" applyFill="1" applyBorder="1" applyAlignment="1">
      <alignment vertical="top"/>
    </xf>
    <xf numFmtId="0" fontId="22" fillId="0" borderId="8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justify" wrapText="1"/>
    </xf>
    <xf numFmtId="0" fontId="6" fillId="0" borderId="9" xfId="1" applyFont="1" applyFill="1" applyBorder="1" applyAlignment="1">
      <alignment horizontal="center" vertical="center" wrapText="1"/>
    </xf>
    <xf numFmtId="0" fontId="25" fillId="0" borderId="0" xfId="1" applyFont="1" applyFill="1"/>
    <xf numFmtId="0" fontId="27" fillId="0" borderId="0" xfId="0" applyFont="1" applyFill="1"/>
    <xf numFmtId="0" fontId="28" fillId="0" borderId="0" xfId="0" applyFont="1" applyFill="1" applyAlignment="1">
      <alignment horizontal="center" vertical="center"/>
    </xf>
    <xf numFmtId="0" fontId="28" fillId="0" borderId="0" xfId="0" applyFont="1" applyFill="1"/>
    <xf numFmtId="0" fontId="29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 applyProtection="1">
      <alignment horizontal="left" vertical="center" wrapText="1"/>
    </xf>
    <xf numFmtId="4" fontId="28" fillId="0" borderId="1" xfId="0" applyNumberFormat="1" applyFont="1" applyFill="1" applyBorder="1" applyAlignment="1">
      <alignment horizontal="left" vertical="center" wrapText="1"/>
    </xf>
    <xf numFmtId="165" fontId="28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4" fontId="12" fillId="0" borderId="1" xfId="15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24" fillId="0" borderId="1" xfId="1" applyFont="1" applyFill="1" applyBorder="1" applyAlignment="1">
      <alignment vertical="top" wrapText="1"/>
    </xf>
    <xf numFmtId="0" fontId="4" fillId="0" borderId="1" xfId="14" applyFont="1" applyBorder="1" applyAlignment="1">
      <alignment vertical="top" wrapText="1"/>
    </xf>
    <xf numFmtId="165" fontId="31" fillId="2" borderId="1" xfId="1" applyNumberFormat="1" applyFont="1" applyFill="1" applyBorder="1" applyAlignment="1">
      <alignment horizontal="center" vertical="top" wrapText="1"/>
    </xf>
    <xf numFmtId="165" fontId="31" fillId="0" borderId="1" xfId="1" applyNumberFormat="1" applyFont="1" applyBorder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1" fillId="0" borderId="0" xfId="1" applyFont="1" applyFill="1" applyAlignment="1"/>
    <xf numFmtId="0" fontId="3" fillId="0" borderId="0" xfId="1" applyFont="1" applyAlignment="1">
      <alignment horizontal="center" vertical="center"/>
    </xf>
  </cellXfs>
  <cellStyles count="16">
    <cellStyle name="xl105" xfId="13"/>
    <cellStyle name="xl107" xfId="2"/>
    <cellStyle name="xl107 2" xfId="3"/>
    <cellStyle name="xl108" xfId="4"/>
    <cellStyle name="xl109 2" xfId="5"/>
    <cellStyle name="xl32 2" xfId="6"/>
    <cellStyle name="xl33 2" xfId="7"/>
    <cellStyle name="xl34 2" xfId="8"/>
    <cellStyle name="xl35 2" xfId="9"/>
    <cellStyle name="xl41 2" xfId="10"/>
    <cellStyle name="xl45 2" xfId="11"/>
    <cellStyle name="xl49 2" xfId="12"/>
    <cellStyle name="Обычный" xfId="0" builtinId="0"/>
    <cellStyle name="Обычный 2" xfId="1"/>
    <cellStyle name="Обычный 3" xfId="14"/>
    <cellStyle name="Обычный 4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0"/>
  <sheetViews>
    <sheetView zoomScale="70" zoomScaleNormal="70" workbookViewId="0">
      <selection activeCell="K75" sqref="K75"/>
    </sheetView>
  </sheetViews>
  <sheetFormatPr defaultRowHeight="15.6" x14ac:dyDescent="0.3"/>
  <cols>
    <col min="1" max="1" width="24.5546875" style="55" customWidth="1"/>
    <col min="2" max="2" width="56.44140625" style="56" customWidth="1"/>
    <col min="3" max="3" width="15.5546875" style="56" customWidth="1"/>
    <col min="4" max="4" width="14.6640625" style="56" customWidth="1"/>
    <col min="5" max="5" width="13.44140625" style="56" customWidth="1"/>
    <col min="6" max="253" width="9.109375" style="56"/>
    <col min="254" max="254" width="18.109375" style="56" customWidth="1"/>
    <col min="255" max="255" width="42.44140625" style="56" customWidth="1"/>
    <col min="256" max="256" width="12.109375" style="56" customWidth="1"/>
    <col min="257" max="257" width="12.33203125" style="56" customWidth="1"/>
    <col min="258" max="258" width="10.33203125" style="56" customWidth="1"/>
    <col min="259" max="259" width="10.5546875" style="56" customWidth="1"/>
    <col min="260" max="260" width="11.5546875" style="56" customWidth="1"/>
    <col min="261" max="509" width="9.109375" style="56"/>
    <col min="510" max="510" width="18.109375" style="56" customWidth="1"/>
    <col min="511" max="511" width="42.44140625" style="56" customWidth="1"/>
    <col min="512" max="512" width="12.109375" style="56" customWidth="1"/>
    <col min="513" max="513" width="12.33203125" style="56" customWidth="1"/>
    <col min="514" max="514" width="10.33203125" style="56" customWidth="1"/>
    <col min="515" max="515" width="10.5546875" style="56" customWidth="1"/>
    <col min="516" max="516" width="11.5546875" style="56" customWidth="1"/>
    <col min="517" max="765" width="9.109375" style="56"/>
    <col min="766" max="766" width="18.109375" style="56" customWidth="1"/>
    <col min="767" max="767" width="42.44140625" style="56" customWidth="1"/>
    <col min="768" max="768" width="12.109375" style="56" customWidth="1"/>
    <col min="769" max="769" width="12.33203125" style="56" customWidth="1"/>
    <col min="770" max="770" width="10.33203125" style="56" customWidth="1"/>
    <col min="771" max="771" width="10.5546875" style="56" customWidth="1"/>
    <col min="772" max="772" width="11.5546875" style="56" customWidth="1"/>
    <col min="773" max="1021" width="9.109375" style="56"/>
    <col min="1022" max="1022" width="18.109375" style="56" customWidth="1"/>
    <col min="1023" max="1023" width="42.44140625" style="56" customWidth="1"/>
    <col min="1024" max="1024" width="12.109375" style="56" customWidth="1"/>
    <col min="1025" max="1025" width="12.33203125" style="56" customWidth="1"/>
    <col min="1026" max="1026" width="10.33203125" style="56" customWidth="1"/>
    <col min="1027" max="1027" width="10.5546875" style="56" customWidth="1"/>
    <col min="1028" max="1028" width="11.5546875" style="56" customWidth="1"/>
    <col min="1029" max="1277" width="9.109375" style="56"/>
    <col min="1278" max="1278" width="18.109375" style="56" customWidth="1"/>
    <col min="1279" max="1279" width="42.44140625" style="56" customWidth="1"/>
    <col min="1280" max="1280" width="12.109375" style="56" customWidth="1"/>
    <col min="1281" max="1281" width="12.33203125" style="56" customWidth="1"/>
    <col min="1282" max="1282" width="10.33203125" style="56" customWidth="1"/>
    <col min="1283" max="1283" width="10.5546875" style="56" customWidth="1"/>
    <col min="1284" max="1284" width="11.5546875" style="56" customWidth="1"/>
    <col min="1285" max="1533" width="9.109375" style="56"/>
    <col min="1534" max="1534" width="18.109375" style="56" customWidth="1"/>
    <col min="1535" max="1535" width="42.44140625" style="56" customWidth="1"/>
    <col min="1536" max="1536" width="12.109375" style="56" customWidth="1"/>
    <col min="1537" max="1537" width="12.33203125" style="56" customWidth="1"/>
    <col min="1538" max="1538" width="10.33203125" style="56" customWidth="1"/>
    <col min="1539" max="1539" width="10.5546875" style="56" customWidth="1"/>
    <col min="1540" max="1540" width="11.5546875" style="56" customWidth="1"/>
    <col min="1541" max="1789" width="9.109375" style="56"/>
    <col min="1790" max="1790" width="18.109375" style="56" customWidth="1"/>
    <col min="1791" max="1791" width="42.44140625" style="56" customWidth="1"/>
    <col min="1792" max="1792" width="12.109375" style="56" customWidth="1"/>
    <col min="1793" max="1793" width="12.33203125" style="56" customWidth="1"/>
    <col min="1794" max="1794" width="10.33203125" style="56" customWidth="1"/>
    <col min="1795" max="1795" width="10.5546875" style="56" customWidth="1"/>
    <col min="1796" max="1796" width="11.5546875" style="56" customWidth="1"/>
    <col min="1797" max="2045" width="9.109375" style="56"/>
    <col min="2046" max="2046" width="18.109375" style="56" customWidth="1"/>
    <col min="2047" max="2047" width="42.44140625" style="56" customWidth="1"/>
    <col min="2048" max="2048" width="12.109375" style="56" customWidth="1"/>
    <col min="2049" max="2049" width="12.33203125" style="56" customWidth="1"/>
    <col min="2050" max="2050" width="10.33203125" style="56" customWidth="1"/>
    <col min="2051" max="2051" width="10.5546875" style="56" customWidth="1"/>
    <col min="2052" max="2052" width="11.5546875" style="56" customWidth="1"/>
    <col min="2053" max="2301" width="9.109375" style="56"/>
    <col min="2302" max="2302" width="18.109375" style="56" customWidth="1"/>
    <col min="2303" max="2303" width="42.44140625" style="56" customWidth="1"/>
    <col min="2304" max="2304" width="12.109375" style="56" customWidth="1"/>
    <col min="2305" max="2305" width="12.33203125" style="56" customWidth="1"/>
    <col min="2306" max="2306" width="10.33203125" style="56" customWidth="1"/>
    <col min="2307" max="2307" width="10.5546875" style="56" customWidth="1"/>
    <col min="2308" max="2308" width="11.5546875" style="56" customWidth="1"/>
    <col min="2309" max="2557" width="9.109375" style="56"/>
    <col min="2558" max="2558" width="18.109375" style="56" customWidth="1"/>
    <col min="2559" max="2559" width="42.44140625" style="56" customWidth="1"/>
    <col min="2560" max="2560" width="12.109375" style="56" customWidth="1"/>
    <col min="2561" max="2561" width="12.33203125" style="56" customWidth="1"/>
    <col min="2562" max="2562" width="10.33203125" style="56" customWidth="1"/>
    <col min="2563" max="2563" width="10.5546875" style="56" customWidth="1"/>
    <col min="2564" max="2564" width="11.5546875" style="56" customWidth="1"/>
    <col min="2565" max="2813" width="9.109375" style="56"/>
    <col min="2814" max="2814" width="18.109375" style="56" customWidth="1"/>
    <col min="2815" max="2815" width="42.44140625" style="56" customWidth="1"/>
    <col min="2816" max="2816" width="12.109375" style="56" customWidth="1"/>
    <col min="2817" max="2817" width="12.33203125" style="56" customWidth="1"/>
    <col min="2818" max="2818" width="10.33203125" style="56" customWidth="1"/>
    <col min="2819" max="2819" width="10.5546875" style="56" customWidth="1"/>
    <col min="2820" max="2820" width="11.5546875" style="56" customWidth="1"/>
    <col min="2821" max="3069" width="9.109375" style="56"/>
    <col min="3070" max="3070" width="18.109375" style="56" customWidth="1"/>
    <col min="3071" max="3071" width="42.44140625" style="56" customWidth="1"/>
    <col min="3072" max="3072" width="12.109375" style="56" customWidth="1"/>
    <col min="3073" max="3073" width="12.33203125" style="56" customWidth="1"/>
    <col min="3074" max="3074" width="10.33203125" style="56" customWidth="1"/>
    <col min="3075" max="3075" width="10.5546875" style="56" customWidth="1"/>
    <col min="3076" max="3076" width="11.5546875" style="56" customWidth="1"/>
    <col min="3077" max="3325" width="9.109375" style="56"/>
    <col min="3326" max="3326" width="18.109375" style="56" customWidth="1"/>
    <col min="3327" max="3327" width="42.44140625" style="56" customWidth="1"/>
    <col min="3328" max="3328" width="12.109375" style="56" customWidth="1"/>
    <col min="3329" max="3329" width="12.33203125" style="56" customWidth="1"/>
    <col min="3330" max="3330" width="10.33203125" style="56" customWidth="1"/>
    <col min="3331" max="3331" width="10.5546875" style="56" customWidth="1"/>
    <col min="3332" max="3332" width="11.5546875" style="56" customWidth="1"/>
    <col min="3333" max="3581" width="9.109375" style="56"/>
    <col min="3582" max="3582" width="18.109375" style="56" customWidth="1"/>
    <col min="3583" max="3583" width="42.44140625" style="56" customWidth="1"/>
    <col min="3584" max="3584" width="12.109375" style="56" customWidth="1"/>
    <col min="3585" max="3585" width="12.33203125" style="56" customWidth="1"/>
    <col min="3586" max="3586" width="10.33203125" style="56" customWidth="1"/>
    <col min="3587" max="3587" width="10.5546875" style="56" customWidth="1"/>
    <col min="3588" max="3588" width="11.5546875" style="56" customWidth="1"/>
    <col min="3589" max="3837" width="9.109375" style="56"/>
    <col min="3838" max="3838" width="18.109375" style="56" customWidth="1"/>
    <col min="3839" max="3839" width="42.44140625" style="56" customWidth="1"/>
    <col min="3840" max="3840" width="12.109375" style="56" customWidth="1"/>
    <col min="3841" max="3841" width="12.33203125" style="56" customWidth="1"/>
    <col min="3842" max="3842" width="10.33203125" style="56" customWidth="1"/>
    <col min="3843" max="3843" width="10.5546875" style="56" customWidth="1"/>
    <col min="3844" max="3844" width="11.5546875" style="56" customWidth="1"/>
    <col min="3845" max="4093" width="9.109375" style="56"/>
    <col min="4094" max="4094" width="18.109375" style="56" customWidth="1"/>
    <col min="4095" max="4095" width="42.44140625" style="56" customWidth="1"/>
    <col min="4096" max="4096" width="12.109375" style="56" customWidth="1"/>
    <col min="4097" max="4097" width="12.33203125" style="56" customWidth="1"/>
    <col min="4098" max="4098" width="10.33203125" style="56" customWidth="1"/>
    <col min="4099" max="4099" width="10.5546875" style="56" customWidth="1"/>
    <col min="4100" max="4100" width="11.5546875" style="56" customWidth="1"/>
    <col min="4101" max="4349" width="9.109375" style="56"/>
    <col min="4350" max="4350" width="18.109375" style="56" customWidth="1"/>
    <col min="4351" max="4351" width="42.44140625" style="56" customWidth="1"/>
    <col min="4352" max="4352" width="12.109375" style="56" customWidth="1"/>
    <col min="4353" max="4353" width="12.33203125" style="56" customWidth="1"/>
    <col min="4354" max="4354" width="10.33203125" style="56" customWidth="1"/>
    <col min="4355" max="4355" width="10.5546875" style="56" customWidth="1"/>
    <col min="4356" max="4356" width="11.5546875" style="56" customWidth="1"/>
    <col min="4357" max="4605" width="9.109375" style="56"/>
    <col min="4606" max="4606" width="18.109375" style="56" customWidth="1"/>
    <col min="4607" max="4607" width="42.44140625" style="56" customWidth="1"/>
    <col min="4608" max="4608" width="12.109375" style="56" customWidth="1"/>
    <col min="4609" max="4609" width="12.33203125" style="56" customWidth="1"/>
    <col min="4610" max="4610" width="10.33203125" style="56" customWidth="1"/>
    <col min="4611" max="4611" width="10.5546875" style="56" customWidth="1"/>
    <col min="4612" max="4612" width="11.5546875" style="56" customWidth="1"/>
    <col min="4613" max="4861" width="9.109375" style="56"/>
    <col min="4862" max="4862" width="18.109375" style="56" customWidth="1"/>
    <col min="4863" max="4863" width="42.44140625" style="56" customWidth="1"/>
    <col min="4864" max="4864" width="12.109375" style="56" customWidth="1"/>
    <col min="4865" max="4865" width="12.33203125" style="56" customWidth="1"/>
    <col min="4866" max="4866" width="10.33203125" style="56" customWidth="1"/>
    <col min="4867" max="4867" width="10.5546875" style="56" customWidth="1"/>
    <col min="4868" max="4868" width="11.5546875" style="56" customWidth="1"/>
    <col min="4869" max="5117" width="9.109375" style="56"/>
    <col min="5118" max="5118" width="18.109375" style="56" customWidth="1"/>
    <col min="5119" max="5119" width="42.44140625" style="56" customWidth="1"/>
    <col min="5120" max="5120" width="12.109375" style="56" customWidth="1"/>
    <col min="5121" max="5121" width="12.33203125" style="56" customWidth="1"/>
    <col min="5122" max="5122" width="10.33203125" style="56" customWidth="1"/>
    <col min="5123" max="5123" width="10.5546875" style="56" customWidth="1"/>
    <col min="5124" max="5124" width="11.5546875" style="56" customWidth="1"/>
    <col min="5125" max="5373" width="9.109375" style="56"/>
    <col min="5374" max="5374" width="18.109375" style="56" customWidth="1"/>
    <col min="5375" max="5375" width="42.44140625" style="56" customWidth="1"/>
    <col min="5376" max="5376" width="12.109375" style="56" customWidth="1"/>
    <col min="5377" max="5377" width="12.33203125" style="56" customWidth="1"/>
    <col min="5378" max="5378" width="10.33203125" style="56" customWidth="1"/>
    <col min="5379" max="5379" width="10.5546875" style="56" customWidth="1"/>
    <col min="5380" max="5380" width="11.5546875" style="56" customWidth="1"/>
    <col min="5381" max="5629" width="9.109375" style="56"/>
    <col min="5630" max="5630" width="18.109375" style="56" customWidth="1"/>
    <col min="5631" max="5631" width="42.44140625" style="56" customWidth="1"/>
    <col min="5632" max="5632" width="12.109375" style="56" customWidth="1"/>
    <col min="5633" max="5633" width="12.33203125" style="56" customWidth="1"/>
    <col min="5634" max="5634" width="10.33203125" style="56" customWidth="1"/>
    <col min="5635" max="5635" width="10.5546875" style="56" customWidth="1"/>
    <col min="5636" max="5636" width="11.5546875" style="56" customWidth="1"/>
    <col min="5637" max="5885" width="9.109375" style="56"/>
    <col min="5886" max="5886" width="18.109375" style="56" customWidth="1"/>
    <col min="5887" max="5887" width="42.44140625" style="56" customWidth="1"/>
    <col min="5888" max="5888" width="12.109375" style="56" customWidth="1"/>
    <col min="5889" max="5889" width="12.33203125" style="56" customWidth="1"/>
    <col min="5890" max="5890" width="10.33203125" style="56" customWidth="1"/>
    <col min="5891" max="5891" width="10.5546875" style="56" customWidth="1"/>
    <col min="5892" max="5892" width="11.5546875" style="56" customWidth="1"/>
    <col min="5893" max="6141" width="9.109375" style="56"/>
    <col min="6142" max="6142" width="18.109375" style="56" customWidth="1"/>
    <col min="6143" max="6143" width="42.44140625" style="56" customWidth="1"/>
    <col min="6144" max="6144" width="12.109375" style="56" customWidth="1"/>
    <col min="6145" max="6145" width="12.33203125" style="56" customWidth="1"/>
    <col min="6146" max="6146" width="10.33203125" style="56" customWidth="1"/>
    <col min="6147" max="6147" width="10.5546875" style="56" customWidth="1"/>
    <col min="6148" max="6148" width="11.5546875" style="56" customWidth="1"/>
    <col min="6149" max="6397" width="9.109375" style="56"/>
    <col min="6398" max="6398" width="18.109375" style="56" customWidth="1"/>
    <col min="6399" max="6399" width="42.44140625" style="56" customWidth="1"/>
    <col min="6400" max="6400" width="12.109375" style="56" customWidth="1"/>
    <col min="6401" max="6401" width="12.33203125" style="56" customWidth="1"/>
    <col min="6402" max="6402" width="10.33203125" style="56" customWidth="1"/>
    <col min="6403" max="6403" width="10.5546875" style="56" customWidth="1"/>
    <col min="6404" max="6404" width="11.5546875" style="56" customWidth="1"/>
    <col min="6405" max="6653" width="9.109375" style="56"/>
    <col min="6654" max="6654" width="18.109375" style="56" customWidth="1"/>
    <col min="6655" max="6655" width="42.44140625" style="56" customWidth="1"/>
    <col min="6656" max="6656" width="12.109375" style="56" customWidth="1"/>
    <col min="6657" max="6657" width="12.33203125" style="56" customWidth="1"/>
    <col min="6658" max="6658" width="10.33203125" style="56" customWidth="1"/>
    <col min="6659" max="6659" width="10.5546875" style="56" customWidth="1"/>
    <col min="6660" max="6660" width="11.5546875" style="56" customWidth="1"/>
    <col min="6661" max="6909" width="9.109375" style="56"/>
    <col min="6910" max="6910" width="18.109375" style="56" customWidth="1"/>
    <col min="6911" max="6911" width="42.44140625" style="56" customWidth="1"/>
    <col min="6912" max="6912" width="12.109375" style="56" customWidth="1"/>
    <col min="6913" max="6913" width="12.33203125" style="56" customWidth="1"/>
    <col min="6914" max="6914" width="10.33203125" style="56" customWidth="1"/>
    <col min="6915" max="6915" width="10.5546875" style="56" customWidth="1"/>
    <col min="6916" max="6916" width="11.5546875" style="56" customWidth="1"/>
    <col min="6917" max="7165" width="9.109375" style="56"/>
    <col min="7166" max="7166" width="18.109375" style="56" customWidth="1"/>
    <col min="7167" max="7167" width="42.44140625" style="56" customWidth="1"/>
    <col min="7168" max="7168" width="12.109375" style="56" customWidth="1"/>
    <col min="7169" max="7169" width="12.33203125" style="56" customWidth="1"/>
    <col min="7170" max="7170" width="10.33203125" style="56" customWidth="1"/>
    <col min="7171" max="7171" width="10.5546875" style="56" customWidth="1"/>
    <col min="7172" max="7172" width="11.5546875" style="56" customWidth="1"/>
    <col min="7173" max="7421" width="9.109375" style="56"/>
    <col min="7422" max="7422" width="18.109375" style="56" customWidth="1"/>
    <col min="7423" max="7423" width="42.44140625" style="56" customWidth="1"/>
    <col min="7424" max="7424" width="12.109375" style="56" customWidth="1"/>
    <col min="7425" max="7425" width="12.33203125" style="56" customWidth="1"/>
    <col min="7426" max="7426" width="10.33203125" style="56" customWidth="1"/>
    <col min="7427" max="7427" width="10.5546875" style="56" customWidth="1"/>
    <col min="7428" max="7428" width="11.5546875" style="56" customWidth="1"/>
    <col min="7429" max="7677" width="9.109375" style="56"/>
    <col min="7678" max="7678" width="18.109375" style="56" customWidth="1"/>
    <col min="7679" max="7679" width="42.44140625" style="56" customWidth="1"/>
    <col min="7680" max="7680" width="12.109375" style="56" customWidth="1"/>
    <col min="7681" max="7681" width="12.33203125" style="56" customWidth="1"/>
    <col min="7682" max="7682" width="10.33203125" style="56" customWidth="1"/>
    <col min="7683" max="7683" width="10.5546875" style="56" customWidth="1"/>
    <col min="7684" max="7684" width="11.5546875" style="56" customWidth="1"/>
    <col min="7685" max="7933" width="9.109375" style="56"/>
    <col min="7934" max="7934" width="18.109375" style="56" customWidth="1"/>
    <col min="7935" max="7935" width="42.44140625" style="56" customWidth="1"/>
    <col min="7936" max="7936" width="12.109375" style="56" customWidth="1"/>
    <col min="7937" max="7937" width="12.33203125" style="56" customWidth="1"/>
    <col min="7938" max="7938" width="10.33203125" style="56" customWidth="1"/>
    <col min="7939" max="7939" width="10.5546875" style="56" customWidth="1"/>
    <col min="7940" max="7940" width="11.5546875" style="56" customWidth="1"/>
    <col min="7941" max="8189" width="9.109375" style="56"/>
    <col min="8190" max="8190" width="18.109375" style="56" customWidth="1"/>
    <col min="8191" max="8191" width="42.44140625" style="56" customWidth="1"/>
    <col min="8192" max="8192" width="12.109375" style="56" customWidth="1"/>
    <col min="8193" max="8193" width="12.33203125" style="56" customWidth="1"/>
    <col min="8194" max="8194" width="10.33203125" style="56" customWidth="1"/>
    <col min="8195" max="8195" width="10.5546875" style="56" customWidth="1"/>
    <col min="8196" max="8196" width="11.5546875" style="56" customWidth="1"/>
    <col min="8197" max="8445" width="9.109375" style="56"/>
    <col min="8446" max="8446" width="18.109375" style="56" customWidth="1"/>
    <col min="8447" max="8447" width="42.44140625" style="56" customWidth="1"/>
    <col min="8448" max="8448" width="12.109375" style="56" customWidth="1"/>
    <col min="8449" max="8449" width="12.33203125" style="56" customWidth="1"/>
    <col min="8450" max="8450" width="10.33203125" style="56" customWidth="1"/>
    <col min="8451" max="8451" width="10.5546875" style="56" customWidth="1"/>
    <col min="8452" max="8452" width="11.5546875" style="56" customWidth="1"/>
    <col min="8453" max="8701" width="9.109375" style="56"/>
    <col min="8702" max="8702" width="18.109375" style="56" customWidth="1"/>
    <col min="8703" max="8703" width="42.44140625" style="56" customWidth="1"/>
    <col min="8704" max="8704" width="12.109375" style="56" customWidth="1"/>
    <col min="8705" max="8705" width="12.33203125" style="56" customWidth="1"/>
    <col min="8706" max="8706" width="10.33203125" style="56" customWidth="1"/>
    <col min="8707" max="8707" width="10.5546875" style="56" customWidth="1"/>
    <col min="8708" max="8708" width="11.5546875" style="56" customWidth="1"/>
    <col min="8709" max="8957" width="9.109375" style="56"/>
    <col min="8958" max="8958" width="18.109375" style="56" customWidth="1"/>
    <col min="8959" max="8959" width="42.44140625" style="56" customWidth="1"/>
    <col min="8960" max="8960" width="12.109375" style="56" customWidth="1"/>
    <col min="8961" max="8961" width="12.33203125" style="56" customWidth="1"/>
    <col min="8962" max="8962" width="10.33203125" style="56" customWidth="1"/>
    <col min="8963" max="8963" width="10.5546875" style="56" customWidth="1"/>
    <col min="8964" max="8964" width="11.5546875" style="56" customWidth="1"/>
    <col min="8965" max="9213" width="9.109375" style="56"/>
    <col min="9214" max="9214" width="18.109375" style="56" customWidth="1"/>
    <col min="9215" max="9215" width="42.44140625" style="56" customWidth="1"/>
    <col min="9216" max="9216" width="12.109375" style="56" customWidth="1"/>
    <col min="9217" max="9217" width="12.33203125" style="56" customWidth="1"/>
    <col min="9218" max="9218" width="10.33203125" style="56" customWidth="1"/>
    <col min="9219" max="9219" width="10.5546875" style="56" customWidth="1"/>
    <col min="9220" max="9220" width="11.5546875" style="56" customWidth="1"/>
    <col min="9221" max="9469" width="9.109375" style="56"/>
    <col min="9470" max="9470" width="18.109375" style="56" customWidth="1"/>
    <col min="9471" max="9471" width="42.44140625" style="56" customWidth="1"/>
    <col min="9472" max="9472" width="12.109375" style="56" customWidth="1"/>
    <col min="9473" max="9473" width="12.33203125" style="56" customWidth="1"/>
    <col min="9474" max="9474" width="10.33203125" style="56" customWidth="1"/>
    <col min="9475" max="9475" width="10.5546875" style="56" customWidth="1"/>
    <col min="9476" max="9476" width="11.5546875" style="56" customWidth="1"/>
    <col min="9477" max="9725" width="9.109375" style="56"/>
    <col min="9726" max="9726" width="18.109375" style="56" customWidth="1"/>
    <col min="9727" max="9727" width="42.44140625" style="56" customWidth="1"/>
    <col min="9728" max="9728" width="12.109375" style="56" customWidth="1"/>
    <col min="9729" max="9729" width="12.33203125" style="56" customWidth="1"/>
    <col min="9730" max="9730" width="10.33203125" style="56" customWidth="1"/>
    <col min="9731" max="9731" width="10.5546875" style="56" customWidth="1"/>
    <col min="9732" max="9732" width="11.5546875" style="56" customWidth="1"/>
    <col min="9733" max="9981" width="9.109375" style="56"/>
    <col min="9982" max="9982" width="18.109375" style="56" customWidth="1"/>
    <col min="9983" max="9983" width="42.44140625" style="56" customWidth="1"/>
    <col min="9984" max="9984" width="12.109375" style="56" customWidth="1"/>
    <col min="9985" max="9985" width="12.33203125" style="56" customWidth="1"/>
    <col min="9986" max="9986" width="10.33203125" style="56" customWidth="1"/>
    <col min="9987" max="9987" width="10.5546875" style="56" customWidth="1"/>
    <col min="9988" max="9988" width="11.5546875" style="56" customWidth="1"/>
    <col min="9989" max="10237" width="9.109375" style="56"/>
    <col min="10238" max="10238" width="18.109375" style="56" customWidth="1"/>
    <col min="10239" max="10239" width="42.44140625" style="56" customWidth="1"/>
    <col min="10240" max="10240" width="12.109375" style="56" customWidth="1"/>
    <col min="10241" max="10241" width="12.33203125" style="56" customWidth="1"/>
    <col min="10242" max="10242" width="10.33203125" style="56" customWidth="1"/>
    <col min="10243" max="10243" width="10.5546875" style="56" customWidth="1"/>
    <col min="10244" max="10244" width="11.5546875" style="56" customWidth="1"/>
    <col min="10245" max="10493" width="9.109375" style="56"/>
    <col min="10494" max="10494" width="18.109375" style="56" customWidth="1"/>
    <col min="10495" max="10495" width="42.44140625" style="56" customWidth="1"/>
    <col min="10496" max="10496" width="12.109375" style="56" customWidth="1"/>
    <col min="10497" max="10497" width="12.33203125" style="56" customWidth="1"/>
    <col min="10498" max="10498" width="10.33203125" style="56" customWidth="1"/>
    <col min="10499" max="10499" width="10.5546875" style="56" customWidth="1"/>
    <col min="10500" max="10500" width="11.5546875" style="56" customWidth="1"/>
    <col min="10501" max="10749" width="9.109375" style="56"/>
    <col min="10750" max="10750" width="18.109375" style="56" customWidth="1"/>
    <col min="10751" max="10751" width="42.44140625" style="56" customWidth="1"/>
    <col min="10752" max="10752" width="12.109375" style="56" customWidth="1"/>
    <col min="10753" max="10753" width="12.33203125" style="56" customWidth="1"/>
    <col min="10754" max="10754" width="10.33203125" style="56" customWidth="1"/>
    <col min="10755" max="10755" width="10.5546875" style="56" customWidth="1"/>
    <col min="10756" max="10756" width="11.5546875" style="56" customWidth="1"/>
    <col min="10757" max="11005" width="9.109375" style="56"/>
    <col min="11006" max="11006" width="18.109375" style="56" customWidth="1"/>
    <col min="11007" max="11007" width="42.44140625" style="56" customWidth="1"/>
    <col min="11008" max="11008" width="12.109375" style="56" customWidth="1"/>
    <col min="11009" max="11009" width="12.33203125" style="56" customWidth="1"/>
    <col min="11010" max="11010" width="10.33203125" style="56" customWidth="1"/>
    <col min="11011" max="11011" width="10.5546875" style="56" customWidth="1"/>
    <col min="11012" max="11012" width="11.5546875" style="56" customWidth="1"/>
    <col min="11013" max="11261" width="9.109375" style="56"/>
    <col min="11262" max="11262" width="18.109375" style="56" customWidth="1"/>
    <col min="11263" max="11263" width="42.44140625" style="56" customWidth="1"/>
    <col min="11264" max="11264" width="12.109375" style="56" customWidth="1"/>
    <col min="11265" max="11265" width="12.33203125" style="56" customWidth="1"/>
    <col min="11266" max="11266" width="10.33203125" style="56" customWidth="1"/>
    <col min="11267" max="11267" width="10.5546875" style="56" customWidth="1"/>
    <col min="11268" max="11268" width="11.5546875" style="56" customWidth="1"/>
    <col min="11269" max="11517" width="9.109375" style="56"/>
    <col min="11518" max="11518" width="18.109375" style="56" customWidth="1"/>
    <col min="11519" max="11519" width="42.44140625" style="56" customWidth="1"/>
    <col min="11520" max="11520" width="12.109375" style="56" customWidth="1"/>
    <col min="11521" max="11521" width="12.33203125" style="56" customWidth="1"/>
    <col min="11522" max="11522" width="10.33203125" style="56" customWidth="1"/>
    <col min="11523" max="11523" width="10.5546875" style="56" customWidth="1"/>
    <col min="11524" max="11524" width="11.5546875" style="56" customWidth="1"/>
    <col min="11525" max="11773" width="9.109375" style="56"/>
    <col min="11774" max="11774" width="18.109375" style="56" customWidth="1"/>
    <col min="11775" max="11775" width="42.44140625" style="56" customWidth="1"/>
    <col min="11776" max="11776" width="12.109375" style="56" customWidth="1"/>
    <col min="11777" max="11777" width="12.33203125" style="56" customWidth="1"/>
    <col min="11778" max="11778" width="10.33203125" style="56" customWidth="1"/>
    <col min="11779" max="11779" width="10.5546875" style="56" customWidth="1"/>
    <col min="11780" max="11780" width="11.5546875" style="56" customWidth="1"/>
    <col min="11781" max="12029" width="9.109375" style="56"/>
    <col min="12030" max="12030" width="18.109375" style="56" customWidth="1"/>
    <col min="12031" max="12031" width="42.44140625" style="56" customWidth="1"/>
    <col min="12032" max="12032" width="12.109375" style="56" customWidth="1"/>
    <col min="12033" max="12033" width="12.33203125" style="56" customWidth="1"/>
    <col min="12034" max="12034" width="10.33203125" style="56" customWidth="1"/>
    <col min="12035" max="12035" width="10.5546875" style="56" customWidth="1"/>
    <col min="12036" max="12036" width="11.5546875" style="56" customWidth="1"/>
    <col min="12037" max="12285" width="9.109375" style="56"/>
    <col min="12286" max="12286" width="18.109375" style="56" customWidth="1"/>
    <col min="12287" max="12287" width="42.44140625" style="56" customWidth="1"/>
    <col min="12288" max="12288" width="12.109375" style="56" customWidth="1"/>
    <col min="12289" max="12289" width="12.33203125" style="56" customWidth="1"/>
    <col min="12290" max="12290" width="10.33203125" style="56" customWidth="1"/>
    <col min="12291" max="12291" width="10.5546875" style="56" customWidth="1"/>
    <col min="12292" max="12292" width="11.5546875" style="56" customWidth="1"/>
    <col min="12293" max="12541" width="9.109375" style="56"/>
    <col min="12542" max="12542" width="18.109375" style="56" customWidth="1"/>
    <col min="12543" max="12543" width="42.44140625" style="56" customWidth="1"/>
    <col min="12544" max="12544" width="12.109375" style="56" customWidth="1"/>
    <col min="12545" max="12545" width="12.33203125" style="56" customWidth="1"/>
    <col min="12546" max="12546" width="10.33203125" style="56" customWidth="1"/>
    <col min="12547" max="12547" width="10.5546875" style="56" customWidth="1"/>
    <col min="12548" max="12548" width="11.5546875" style="56" customWidth="1"/>
    <col min="12549" max="12797" width="9.109375" style="56"/>
    <col min="12798" max="12798" width="18.109375" style="56" customWidth="1"/>
    <col min="12799" max="12799" width="42.44140625" style="56" customWidth="1"/>
    <col min="12800" max="12800" width="12.109375" style="56" customWidth="1"/>
    <col min="12801" max="12801" width="12.33203125" style="56" customWidth="1"/>
    <col min="12802" max="12802" width="10.33203125" style="56" customWidth="1"/>
    <col min="12803" max="12803" width="10.5546875" style="56" customWidth="1"/>
    <col min="12804" max="12804" width="11.5546875" style="56" customWidth="1"/>
    <col min="12805" max="13053" width="9.109375" style="56"/>
    <col min="13054" max="13054" width="18.109375" style="56" customWidth="1"/>
    <col min="13055" max="13055" width="42.44140625" style="56" customWidth="1"/>
    <col min="13056" max="13056" width="12.109375" style="56" customWidth="1"/>
    <col min="13057" max="13057" width="12.33203125" style="56" customWidth="1"/>
    <col min="13058" max="13058" width="10.33203125" style="56" customWidth="1"/>
    <col min="13059" max="13059" width="10.5546875" style="56" customWidth="1"/>
    <col min="13060" max="13060" width="11.5546875" style="56" customWidth="1"/>
    <col min="13061" max="13309" width="9.109375" style="56"/>
    <col min="13310" max="13310" width="18.109375" style="56" customWidth="1"/>
    <col min="13311" max="13311" width="42.44140625" style="56" customWidth="1"/>
    <col min="13312" max="13312" width="12.109375" style="56" customWidth="1"/>
    <col min="13313" max="13313" width="12.33203125" style="56" customWidth="1"/>
    <col min="13314" max="13314" width="10.33203125" style="56" customWidth="1"/>
    <col min="13315" max="13315" width="10.5546875" style="56" customWidth="1"/>
    <col min="13316" max="13316" width="11.5546875" style="56" customWidth="1"/>
    <col min="13317" max="13565" width="9.109375" style="56"/>
    <col min="13566" max="13566" width="18.109375" style="56" customWidth="1"/>
    <col min="13567" max="13567" width="42.44140625" style="56" customWidth="1"/>
    <col min="13568" max="13568" width="12.109375" style="56" customWidth="1"/>
    <col min="13569" max="13569" width="12.33203125" style="56" customWidth="1"/>
    <col min="13570" max="13570" width="10.33203125" style="56" customWidth="1"/>
    <col min="13571" max="13571" width="10.5546875" style="56" customWidth="1"/>
    <col min="13572" max="13572" width="11.5546875" style="56" customWidth="1"/>
    <col min="13573" max="13821" width="9.109375" style="56"/>
    <col min="13822" max="13822" width="18.109375" style="56" customWidth="1"/>
    <col min="13823" max="13823" width="42.44140625" style="56" customWidth="1"/>
    <col min="13824" max="13824" width="12.109375" style="56" customWidth="1"/>
    <col min="13825" max="13825" width="12.33203125" style="56" customWidth="1"/>
    <col min="13826" max="13826" width="10.33203125" style="56" customWidth="1"/>
    <col min="13827" max="13827" width="10.5546875" style="56" customWidth="1"/>
    <col min="13828" max="13828" width="11.5546875" style="56" customWidth="1"/>
    <col min="13829" max="14077" width="9.109375" style="56"/>
    <col min="14078" max="14078" width="18.109375" style="56" customWidth="1"/>
    <col min="14079" max="14079" width="42.44140625" style="56" customWidth="1"/>
    <col min="14080" max="14080" width="12.109375" style="56" customWidth="1"/>
    <col min="14081" max="14081" width="12.33203125" style="56" customWidth="1"/>
    <col min="14082" max="14082" width="10.33203125" style="56" customWidth="1"/>
    <col min="14083" max="14083" width="10.5546875" style="56" customWidth="1"/>
    <col min="14084" max="14084" width="11.5546875" style="56" customWidth="1"/>
    <col min="14085" max="14333" width="9.109375" style="56"/>
    <col min="14334" max="14334" width="18.109375" style="56" customWidth="1"/>
    <col min="14335" max="14335" width="42.44140625" style="56" customWidth="1"/>
    <col min="14336" max="14336" width="12.109375" style="56" customWidth="1"/>
    <col min="14337" max="14337" width="12.33203125" style="56" customWidth="1"/>
    <col min="14338" max="14338" width="10.33203125" style="56" customWidth="1"/>
    <col min="14339" max="14339" width="10.5546875" style="56" customWidth="1"/>
    <col min="14340" max="14340" width="11.5546875" style="56" customWidth="1"/>
    <col min="14341" max="14589" width="9.109375" style="56"/>
    <col min="14590" max="14590" width="18.109375" style="56" customWidth="1"/>
    <col min="14591" max="14591" width="42.44140625" style="56" customWidth="1"/>
    <col min="14592" max="14592" width="12.109375" style="56" customWidth="1"/>
    <col min="14593" max="14593" width="12.33203125" style="56" customWidth="1"/>
    <col min="14594" max="14594" width="10.33203125" style="56" customWidth="1"/>
    <col min="14595" max="14595" width="10.5546875" style="56" customWidth="1"/>
    <col min="14596" max="14596" width="11.5546875" style="56" customWidth="1"/>
    <col min="14597" max="14845" width="9.109375" style="56"/>
    <col min="14846" max="14846" width="18.109375" style="56" customWidth="1"/>
    <col min="14847" max="14847" width="42.44140625" style="56" customWidth="1"/>
    <col min="14848" max="14848" width="12.109375" style="56" customWidth="1"/>
    <col min="14849" max="14849" width="12.33203125" style="56" customWidth="1"/>
    <col min="14850" max="14850" width="10.33203125" style="56" customWidth="1"/>
    <col min="14851" max="14851" width="10.5546875" style="56" customWidth="1"/>
    <col min="14852" max="14852" width="11.5546875" style="56" customWidth="1"/>
    <col min="14853" max="15101" width="9.109375" style="56"/>
    <col min="15102" max="15102" width="18.109375" style="56" customWidth="1"/>
    <col min="15103" max="15103" width="42.44140625" style="56" customWidth="1"/>
    <col min="15104" max="15104" width="12.109375" style="56" customWidth="1"/>
    <col min="15105" max="15105" width="12.33203125" style="56" customWidth="1"/>
    <col min="15106" max="15106" width="10.33203125" style="56" customWidth="1"/>
    <col min="15107" max="15107" width="10.5546875" style="56" customWidth="1"/>
    <col min="15108" max="15108" width="11.5546875" style="56" customWidth="1"/>
    <col min="15109" max="15357" width="9.109375" style="56"/>
    <col min="15358" max="15358" width="18.109375" style="56" customWidth="1"/>
    <col min="15359" max="15359" width="42.44140625" style="56" customWidth="1"/>
    <col min="15360" max="15360" width="12.109375" style="56" customWidth="1"/>
    <col min="15361" max="15361" width="12.33203125" style="56" customWidth="1"/>
    <col min="15362" max="15362" width="10.33203125" style="56" customWidth="1"/>
    <col min="15363" max="15363" width="10.5546875" style="56" customWidth="1"/>
    <col min="15364" max="15364" width="11.5546875" style="56" customWidth="1"/>
    <col min="15365" max="15613" width="9.109375" style="56"/>
    <col min="15614" max="15614" width="18.109375" style="56" customWidth="1"/>
    <col min="15615" max="15615" width="42.44140625" style="56" customWidth="1"/>
    <col min="15616" max="15616" width="12.109375" style="56" customWidth="1"/>
    <col min="15617" max="15617" width="12.33203125" style="56" customWidth="1"/>
    <col min="15618" max="15618" width="10.33203125" style="56" customWidth="1"/>
    <col min="15619" max="15619" width="10.5546875" style="56" customWidth="1"/>
    <col min="15620" max="15620" width="11.5546875" style="56" customWidth="1"/>
    <col min="15621" max="15869" width="9.109375" style="56"/>
    <col min="15870" max="15870" width="18.109375" style="56" customWidth="1"/>
    <col min="15871" max="15871" width="42.44140625" style="56" customWidth="1"/>
    <col min="15872" max="15872" width="12.109375" style="56" customWidth="1"/>
    <col min="15873" max="15873" width="12.33203125" style="56" customWidth="1"/>
    <col min="15874" max="15874" width="10.33203125" style="56" customWidth="1"/>
    <col min="15875" max="15875" width="10.5546875" style="56" customWidth="1"/>
    <col min="15876" max="15876" width="11.5546875" style="56" customWidth="1"/>
    <col min="15877" max="16125" width="9.109375" style="56"/>
    <col min="16126" max="16126" width="18.109375" style="56" customWidth="1"/>
    <col min="16127" max="16127" width="42.44140625" style="56" customWidth="1"/>
    <col min="16128" max="16128" width="12.109375" style="56" customWidth="1"/>
    <col min="16129" max="16129" width="12.33203125" style="56" customWidth="1"/>
    <col min="16130" max="16130" width="10.33203125" style="56" customWidth="1"/>
    <col min="16131" max="16131" width="10.5546875" style="56" customWidth="1"/>
    <col min="16132" max="16132" width="11.5546875" style="56" customWidth="1"/>
    <col min="16133" max="16384" width="9.109375" style="56"/>
  </cols>
  <sheetData>
    <row r="1" spans="1:5" ht="18" x14ac:dyDescent="0.35">
      <c r="C1" s="57" t="s">
        <v>135</v>
      </c>
    </row>
    <row r="2" spans="1:5" x14ac:dyDescent="0.3">
      <c r="C2" s="56" t="s">
        <v>224</v>
      </c>
    </row>
    <row r="3" spans="1:5" ht="18" x14ac:dyDescent="0.35">
      <c r="C3" s="53" t="s">
        <v>225</v>
      </c>
    </row>
    <row r="4" spans="1:5" ht="18" x14ac:dyDescent="0.35">
      <c r="C4" s="53" t="s">
        <v>136</v>
      </c>
    </row>
    <row r="5" spans="1:5" ht="18" x14ac:dyDescent="0.35">
      <c r="C5" s="53" t="s">
        <v>137</v>
      </c>
    </row>
    <row r="6" spans="1:5" ht="18" customHeight="1" x14ac:dyDescent="0.35">
      <c r="C6" s="53"/>
    </row>
    <row r="7" spans="1:5" ht="35.25" customHeight="1" x14ac:dyDescent="0.3">
      <c r="A7" s="82" t="s">
        <v>341</v>
      </c>
      <c r="B7" s="82"/>
      <c r="C7" s="82"/>
      <c r="D7" s="82"/>
      <c r="E7" s="82"/>
    </row>
    <row r="8" spans="1:5" ht="21.75" customHeight="1" x14ac:dyDescent="0.3">
      <c r="A8" s="83" t="s">
        <v>94</v>
      </c>
      <c r="B8" s="83"/>
      <c r="C8" s="83"/>
      <c r="D8" s="83"/>
      <c r="E8" s="83"/>
    </row>
    <row r="9" spans="1:5" ht="54.75" customHeight="1" x14ac:dyDescent="0.3">
      <c r="A9" s="58" t="s">
        <v>95</v>
      </c>
      <c r="B9" s="59" t="s">
        <v>2</v>
      </c>
      <c r="C9" s="3" t="s">
        <v>247</v>
      </c>
      <c r="D9" s="3" t="s">
        <v>340</v>
      </c>
      <c r="E9" s="4" t="s">
        <v>3</v>
      </c>
    </row>
    <row r="10" spans="1:5" s="54" customFormat="1" ht="22.5" customHeight="1" x14ac:dyDescent="0.3">
      <c r="A10" s="71"/>
      <c r="B10" s="72" t="s">
        <v>248</v>
      </c>
      <c r="C10" s="61">
        <f>C11+C75</f>
        <v>12389340.800000001</v>
      </c>
      <c r="D10" s="61">
        <f>D11+D75</f>
        <v>6508312.0800000001</v>
      </c>
      <c r="E10" s="64">
        <f t="shared" ref="E10:E41" si="0">D10/C10*100</f>
        <v>52.531544535444532</v>
      </c>
    </row>
    <row r="11" spans="1:5" ht="22.5" customHeight="1" x14ac:dyDescent="0.3">
      <c r="A11" s="73" t="s">
        <v>96</v>
      </c>
      <c r="B11" s="60" t="s">
        <v>249</v>
      </c>
      <c r="C11" s="61">
        <v>3754821.8999999994</v>
      </c>
      <c r="D11" s="61">
        <v>2519535.8899999997</v>
      </c>
      <c r="E11" s="74">
        <f t="shared" si="0"/>
        <v>67.101342143551463</v>
      </c>
    </row>
    <row r="12" spans="1:5" ht="18.75" customHeight="1" x14ac:dyDescent="0.3">
      <c r="A12" s="66" t="s">
        <v>138</v>
      </c>
      <c r="B12" s="65" t="s">
        <v>342</v>
      </c>
      <c r="C12" s="63">
        <v>1718384</v>
      </c>
      <c r="D12" s="64">
        <v>1144190.6000000001</v>
      </c>
      <c r="E12" s="64">
        <f t="shared" si="0"/>
        <v>66.585268484808992</v>
      </c>
    </row>
    <row r="13" spans="1:5" ht="36" customHeight="1" x14ac:dyDescent="0.3">
      <c r="A13" s="66" t="s">
        <v>97</v>
      </c>
      <c r="B13" s="62" t="s">
        <v>98</v>
      </c>
      <c r="C13" s="63">
        <v>14335</v>
      </c>
      <c r="D13" s="64">
        <v>9570.4</v>
      </c>
      <c r="E13" s="64">
        <f t="shared" si="0"/>
        <v>66.762469480292992</v>
      </c>
    </row>
    <row r="14" spans="1:5" ht="35.25" hidden="1" customHeight="1" x14ac:dyDescent="0.3">
      <c r="A14" s="66" t="s">
        <v>250</v>
      </c>
      <c r="B14" s="62" t="s">
        <v>139</v>
      </c>
      <c r="C14" s="63">
        <v>6278.7</v>
      </c>
      <c r="D14" s="64"/>
      <c r="E14" s="64">
        <f t="shared" si="0"/>
        <v>0</v>
      </c>
    </row>
    <row r="15" spans="1:5" ht="31.5" hidden="1" customHeight="1" x14ac:dyDescent="0.3">
      <c r="A15" s="66" t="s">
        <v>251</v>
      </c>
      <c r="B15" s="62" t="s">
        <v>140</v>
      </c>
      <c r="C15" s="63">
        <v>57.4</v>
      </c>
      <c r="D15" s="64"/>
      <c r="E15" s="64">
        <f t="shared" si="0"/>
        <v>0</v>
      </c>
    </row>
    <row r="16" spans="1:5" ht="51.75" hidden="1" customHeight="1" x14ac:dyDescent="0.3">
      <c r="A16" s="66" t="s">
        <v>252</v>
      </c>
      <c r="B16" s="62" t="s">
        <v>141</v>
      </c>
      <c r="C16" s="63">
        <v>9203</v>
      </c>
      <c r="D16" s="64"/>
      <c r="E16" s="64">
        <f t="shared" si="0"/>
        <v>0</v>
      </c>
    </row>
    <row r="17" spans="1:5" ht="49.5" hidden="1" customHeight="1" x14ac:dyDescent="0.3">
      <c r="A17" s="66" t="s">
        <v>253</v>
      </c>
      <c r="B17" s="62" t="s">
        <v>142</v>
      </c>
      <c r="C17" s="63">
        <v>-1204.0999999999999</v>
      </c>
      <c r="D17" s="64"/>
      <c r="E17" s="64">
        <f t="shared" si="0"/>
        <v>0</v>
      </c>
    </row>
    <row r="18" spans="1:5" ht="29.25" customHeight="1" x14ac:dyDescent="0.3">
      <c r="A18" s="66" t="s">
        <v>99</v>
      </c>
      <c r="B18" s="62" t="s">
        <v>100</v>
      </c>
      <c r="C18" s="63">
        <v>501284</v>
      </c>
      <c r="D18" s="63">
        <v>379322.92</v>
      </c>
      <c r="E18" s="64">
        <f t="shared" si="0"/>
        <v>75.670262765218908</v>
      </c>
    </row>
    <row r="19" spans="1:5" ht="18" hidden="1" customHeight="1" x14ac:dyDescent="0.3">
      <c r="A19" s="66" t="s">
        <v>143</v>
      </c>
      <c r="B19" s="62" t="s">
        <v>144</v>
      </c>
      <c r="C19" s="63">
        <v>369312</v>
      </c>
      <c r="D19" s="64">
        <v>268817.19</v>
      </c>
      <c r="E19" s="64">
        <f t="shared" si="0"/>
        <v>72.788642123732785</v>
      </c>
    </row>
    <row r="20" spans="1:5" ht="18" hidden="1" customHeight="1" x14ac:dyDescent="0.3">
      <c r="A20" s="66" t="s">
        <v>145</v>
      </c>
      <c r="B20" s="62" t="s">
        <v>146</v>
      </c>
      <c r="C20" s="63">
        <v>54471</v>
      </c>
      <c r="D20" s="64">
        <v>55286.92</v>
      </c>
      <c r="E20" s="64">
        <f t="shared" si="0"/>
        <v>101.49789796405426</v>
      </c>
    </row>
    <row r="21" spans="1:5" ht="30" hidden="1" customHeight="1" x14ac:dyDescent="0.3">
      <c r="A21" s="66" t="s">
        <v>147</v>
      </c>
      <c r="B21" s="62" t="s">
        <v>254</v>
      </c>
      <c r="C21" s="63">
        <v>5238</v>
      </c>
      <c r="D21" s="64">
        <v>4935.7</v>
      </c>
      <c r="E21" s="64">
        <f t="shared" si="0"/>
        <v>94.228713249331804</v>
      </c>
    </row>
    <row r="22" spans="1:5" ht="34.5" hidden="1" customHeight="1" thickBot="1" x14ac:dyDescent="0.35">
      <c r="A22" s="66" t="s">
        <v>148</v>
      </c>
      <c r="B22" s="62" t="s">
        <v>149</v>
      </c>
      <c r="C22" s="63">
        <v>72263</v>
      </c>
      <c r="D22" s="64">
        <v>50283.11</v>
      </c>
      <c r="E22" s="64">
        <f t="shared" si="0"/>
        <v>69.583479789103691</v>
      </c>
    </row>
    <row r="23" spans="1:5" ht="24.75" customHeight="1" x14ac:dyDescent="0.3">
      <c r="A23" s="66" t="s">
        <v>101</v>
      </c>
      <c r="B23" s="65" t="s">
        <v>102</v>
      </c>
      <c r="C23" s="63">
        <v>763305.3</v>
      </c>
      <c r="D23" s="63">
        <v>260558.2</v>
      </c>
      <c r="E23" s="64">
        <f t="shared" si="0"/>
        <v>34.13551563181862</v>
      </c>
    </row>
    <row r="24" spans="1:5" ht="18.75" hidden="1" customHeight="1" x14ac:dyDescent="0.3">
      <c r="A24" s="66" t="s">
        <v>150</v>
      </c>
      <c r="B24" s="62" t="s">
        <v>151</v>
      </c>
      <c r="C24" s="63">
        <v>416574.3</v>
      </c>
      <c r="D24" s="64">
        <v>46560.34</v>
      </c>
      <c r="E24" s="64">
        <f t="shared" si="0"/>
        <v>11.176959308339471</v>
      </c>
    </row>
    <row r="25" spans="1:5" ht="21.75" hidden="1" customHeight="1" x14ac:dyDescent="0.3">
      <c r="A25" s="66" t="s">
        <v>152</v>
      </c>
      <c r="B25" s="62" t="s">
        <v>153</v>
      </c>
      <c r="C25" s="63">
        <v>346731</v>
      </c>
      <c r="D25" s="64">
        <v>213997.86000000002</v>
      </c>
      <c r="E25" s="64">
        <f t="shared" si="0"/>
        <v>61.718698356939541</v>
      </c>
    </row>
    <row r="26" spans="1:5" ht="33" hidden="1" customHeight="1" x14ac:dyDescent="0.3">
      <c r="A26" s="66" t="s">
        <v>255</v>
      </c>
      <c r="B26" s="62" t="s">
        <v>256</v>
      </c>
      <c r="C26" s="63">
        <v>260062</v>
      </c>
      <c r="D26" s="64">
        <v>197995.32</v>
      </c>
      <c r="E26" s="64">
        <f t="shared" si="0"/>
        <v>76.133891149033701</v>
      </c>
    </row>
    <row r="27" spans="1:5" ht="18.75" hidden="1" customHeight="1" thickBot="1" x14ac:dyDescent="0.35">
      <c r="A27" s="66" t="s">
        <v>257</v>
      </c>
      <c r="B27" s="62" t="s">
        <v>258</v>
      </c>
      <c r="C27" s="63">
        <v>86669</v>
      </c>
      <c r="D27" s="64">
        <v>16002.539999999999</v>
      </c>
      <c r="E27" s="64">
        <f t="shared" si="0"/>
        <v>18.463972123827435</v>
      </c>
    </row>
    <row r="28" spans="1:5" x14ac:dyDescent="0.3">
      <c r="A28" s="66" t="s">
        <v>103</v>
      </c>
      <c r="B28" s="62" t="s">
        <v>104</v>
      </c>
      <c r="C28" s="63">
        <v>57426.8</v>
      </c>
      <c r="D28" s="63">
        <v>40372.400000000001</v>
      </c>
      <c r="E28" s="64">
        <f t="shared" si="0"/>
        <v>70.302367535715021</v>
      </c>
    </row>
    <row r="29" spans="1:5" ht="31.2" hidden="1" x14ac:dyDescent="0.3">
      <c r="A29" s="66" t="s">
        <v>259</v>
      </c>
      <c r="B29" s="65" t="s">
        <v>260</v>
      </c>
      <c r="C29" s="63">
        <v>56826</v>
      </c>
      <c r="D29" s="64">
        <v>40168</v>
      </c>
      <c r="E29" s="64">
        <f t="shared" si="0"/>
        <v>70.685953612782882</v>
      </c>
    </row>
    <row r="30" spans="1:5" ht="31.2" hidden="1" x14ac:dyDescent="0.3">
      <c r="A30" s="66" t="s">
        <v>154</v>
      </c>
      <c r="B30" s="65" t="s">
        <v>261</v>
      </c>
      <c r="C30" s="63">
        <v>300</v>
      </c>
      <c r="D30" s="64">
        <v>70</v>
      </c>
      <c r="E30" s="64">
        <f t="shared" si="0"/>
        <v>23.333333333333332</v>
      </c>
    </row>
    <row r="31" spans="1:5" ht="93.6" hidden="1" x14ac:dyDescent="0.3">
      <c r="A31" s="66" t="s">
        <v>155</v>
      </c>
      <c r="B31" s="65" t="s">
        <v>262</v>
      </c>
      <c r="C31" s="63">
        <v>300.8</v>
      </c>
      <c r="D31" s="64">
        <v>134.4</v>
      </c>
      <c r="E31" s="64">
        <f t="shared" si="0"/>
        <v>44.680851063829785</v>
      </c>
    </row>
    <row r="32" spans="1:5" ht="50.25" customHeight="1" x14ac:dyDescent="0.3">
      <c r="A32" s="66" t="s">
        <v>105</v>
      </c>
      <c r="B32" s="62" t="s">
        <v>106</v>
      </c>
      <c r="C32" s="63">
        <v>318244.8</v>
      </c>
      <c r="D32" s="63">
        <v>273879.15000000002</v>
      </c>
      <c r="E32" s="64">
        <f t="shared" si="0"/>
        <v>86.059269468032156</v>
      </c>
    </row>
    <row r="33" spans="1:5" ht="93.6" hidden="1" x14ac:dyDescent="0.3">
      <c r="A33" s="66" t="s">
        <v>156</v>
      </c>
      <c r="B33" s="62" t="s">
        <v>157</v>
      </c>
      <c r="C33" s="63">
        <v>108582</v>
      </c>
      <c r="D33" s="64">
        <v>98070.46</v>
      </c>
      <c r="E33" s="64">
        <f t="shared" si="0"/>
        <v>90.3192610193218</v>
      </c>
    </row>
    <row r="34" spans="1:5" ht="78" hidden="1" x14ac:dyDescent="0.3">
      <c r="A34" s="66" t="s">
        <v>158</v>
      </c>
      <c r="B34" s="62" t="s">
        <v>263</v>
      </c>
      <c r="C34" s="63">
        <v>18395</v>
      </c>
      <c r="D34" s="64">
        <v>16910.39</v>
      </c>
      <c r="E34" s="64">
        <f t="shared" si="0"/>
        <v>91.929274259309594</v>
      </c>
    </row>
    <row r="35" spans="1:5" ht="78" hidden="1" x14ac:dyDescent="0.3">
      <c r="A35" s="66" t="s">
        <v>159</v>
      </c>
      <c r="B35" s="62" t="s">
        <v>160</v>
      </c>
      <c r="C35" s="63">
        <v>939.1</v>
      </c>
      <c r="D35" s="64">
        <v>575.99</v>
      </c>
      <c r="E35" s="64">
        <f t="shared" si="0"/>
        <v>61.334256202747305</v>
      </c>
    </row>
    <row r="36" spans="1:5" ht="46.8" hidden="1" x14ac:dyDescent="0.3">
      <c r="A36" s="66" t="s">
        <v>161</v>
      </c>
      <c r="B36" s="65" t="s">
        <v>264</v>
      </c>
      <c r="C36" s="63">
        <v>151881</v>
      </c>
      <c r="D36" s="64">
        <v>132565.17000000001</v>
      </c>
      <c r="E36" s="64">
        <f t="shared" si="0"/>
        <v>87.282260453907995</v>
      </c>
    </row>
    <row r="37" spans="1:5" ht="124.8" hidden="1" x14ac:dyDescent="0.3">
      <c r="A37" s="66" t="s">
        <v>265</v>
      </c>
      <c r="B37" s="65" t="s">
        <v>266</v>
      </c>
      <c r="C37" s="63">
        <v>0</v>
      </c>
      <c r="D37" s="64">
        <v>4859.58</v>
      </c>
      <c r="E37" s="64" t="e">
        <f t="shared" si="0"/>
        <v>#DIV/0!</v>
      </c>
    </row>
    <row r="38" spans="1:5" ht="109.2" hidden="1" x14ac:dyDescent="0.3">
      <c r="A38" s="66" t="s">
        <v>162</v>
      </c>
      <c r="B38" s="65" t="s">
        <v>163</v>
      </c>
      <c r="C38" s="63">
        <v>23.8</v>
      </c>
      <c r="D38" s="64">
        <v>13.2</v>
      </c>
      <c r="E38" s="64">
        <f t="shared" si="0"/>
        <v>55.462184873949575</v>
      </c>
    </row>
    <row r="39" spans="1:5" ht="62.4" hidden="1" x14ac:dyDescent="0.3">
      <c r="A39" s="66" t="s">
        <v>226</v>
      </c>
      <c r="B39" s="62" t="s">
        <v>227</v>
      </c>
      <c r="C39" s="63">
        <v>7459.5</v>
      </c>
      <c r="D39" s="64">
        <v>90.81</v>
      </c>
      <c r="E39" s="64">
        <f t="shared" si="0"/>
        <v>1.2173738186205509</v>
      </c>
    </row>
    <row r="40" spans="1:5" ht="46.8" hidden="1" x14ac:dyDescent="0.3">
      <c r="A40" s="66" t="s">
        <v>164</v>
      </c>
      <c r="B40" s="62" t="s">
        <v>165</v>
      </c>
      <c r="C40" s="63">
        <v>369.9</v>
      </c>
      <c r="D40" s="64">
        <v>543.69000000000005</v>
      </c>
      <c r="E40" s="64">
        <f t="shared" si="0"/>
        <v>146.98296836982971</v>
      </c>
    </row>
    <row r="41" spans="1:5" ht="93.6" hidden="1" x14ac:dyDescent="0.3">
      <c r="A41" s="66" t="s">
        <v>166</v>
      </c>
      <c r="B41" s="62" t="s">
        <v>167</v>
      </c>
      <c r="C41" s="63">
        <v>30594.5</v>
      </c>
      <c r="D41" s="64">
        <v>20249.86</v>
      </c>
      <c r="E41" s="64">
        <f t="shared" si="0"/>
        <v>66.187909591593268</v>
      </c>
    </row>
    <row r="42" spans="1:5" ht="36.75" hidden="1" customHeight="1" x14ac:dyDescent="0.3">
      <c r="A42" s="66" t="s">
        <v>329</v>
      </c>
      <c r="B42" s="62" t="s">
        <v>163</v>
      </c>
      <c r="C42" s="63"/>
      <c r="D42" s="64"/>
      <c r="E42" s="64" t="e">
        <f t="shared" ref="E42:E74" si="1">D42/C42*100</f>
        <v>#DIV/0!</v>
      </c>
    </row>
    <row r="43" spans="1:5" ht="31.2" x14ac:dyDescent="0.3">
      <c r="A43" s="66" t="s">
        <v>107</v>
      </c>
      <c r="B43" s="62" t="s">
        <v>108</v>
      </c>
      <c r="C43" s="63">
        <v>24908.199999999997</v>
      </c>
      <c r="D43" s="63">
        <v>22928.300000000003</v>
      </c>
      <c r="E43" s="64">
        <f t="shared" si="1"/>
        <v>92.051212050650008</v>
      </c>
    </row>
    <row r="44" spans="1:5" ht="31.2" hidden="1" x14ac:dyDescent="0.3">
      <c r="A44" s="66" t="s">
        <v>168</v>
      </c>
      <c r="B44" s="62" t="s">
        <v>169</v>
      </c>
      <c r="C44" s="63">
        <v>7420</v>
      </c>
      <c r="D44" s="64">
        <v>6907.07</v>
      </c>
      <c r="E44" s="64">
        <f t="shared" si="1"/>
        <v>93.087196765498646</v>
      </c>
    </row>
    <row r="45" spans="1:5" ht="31.2" hidden="1" x14ac:dyDescent="0.3">
      <c r="A45" s="66" t="s">
        <v>170</v>
      </c>
      <c r="B45" s="62" t="s">
        <v>171</v>
      </c>
      <c r="C45" s="63">
        <v>282.3</v>
      </c>
      <c r="D45" s="64">
        <v>290.70999999999998</v>
      </c>
      <c r="E45" s="64">
        <f t="shared" si="1"/>
        <v>102.97910024796315</v>
      </c>
    </row>
    <row r="46" spans="1:5" hidden="1" x14ac:dyDescent="0.3">
      <c r="A46" s="66" t="s">
        <v>172</v>
      </c>
      <c r="B46" s="62" t="s">
        <v>267</v>
      </c>
      <c r="C46" s="63">
        <v>8020</v>
      </c>
      <c r="D46" s="64">
        <v>6544.65</v>
      </c>
      <c r="E46" s="64">
        <f t="shared" si="1"/>
        <v>81.604114713216958</v>
      </c>
    </row>
    <row r="47" spans="1:5" ht="38.25" hidden="1" customHeight="1" x14ac:dyDescent="0.3">
      <c r="A47" s="66" t="s">
        <v>228</v>
      </c>
      <c r="B47" s="62" t="s">
        <v>229</v>
      </c>
      <c r="C47" s="63">
        <v>9185.9</v>
      </c>
      <c r="D47" s="64">
        <v>9185.8700000000008</v>
      </c>
      <c r="E47" s="64">
        <f t="shared" si="1"/>
        <v>99.999673412512664</v>
      </c>
    </row>
    <row r="48" spans="1:5" ht="31.2" x14ac:dyDescent="0.3">
      <c r="A48" s="66" t="s">
        <v>109</v>
      </c>
      <c r="B48" s="62" t="s">
        <v>110</v>
      </c>
      <c r="C48" s="63">
        <v>22828.899999999998</v>
      </c>
      <c r="D48" s="63">
        <v>89543.579999999987</v>
      </c>
      <c r="E48" s="64">
        <f t="shared" si="1"/>
        <v>392.23782135801548</v>
      </c>
    </row>
    <row r="49" spans="1:5" ht="31.2" hidden="1" x14ac:dyDescent="0.3">
      <c r="A49" s="66" t="s">
        <v>173</v>
      </c>
      <c r="B49" s="62" t="s">
        <v>174</v>
      </c>
      <c r="C49" s="63">
        <v>7817.0999999999995</v>
      </c>
      <c r="D49" s="64">
        <v>707.68000000000006</v>
      </c>
      <c r="E49" s="64">
        <f t="shared" si="1"/>
        <v>9.0529736091389417</v>
      </c>
    </row>
    <row r="50" spans="1:5" ht="39" hidden="1" customHeight="1" x14ac:dyDescent="0.3">
      <c r="A50" s="66" t="s">
        <v>175</v>
      </c>
      <c r="B50" s="62" t="s">
        <v>176</v>
      </c>
      <c r="C50" s="63">
        <v>15011.8</v>
      </c>
      <c r="D50" s="64">
        <v>88835.9</v>
      </c>
      <c r="E50" s="64">
        <f t="shared" si="1"/>
        <v>591.77380460704251</v>
      </c>
    </row>
    <row r="51" spans="1:5" ht="31.2" x14ac:dyDescent="0.3">
      <c r="A51" s="66" t="s">
        <v>111</v>
      </c>
      <c r="B51" s="65" t="s">
        <v>112</v>
      </c>
      <c r="C51" s="63">
        <v>275289.2</v>
      </c>
      <c r="D51" s="63">
        <v>251975.55</v>
      </c>
      <c r="E51" s="64">
        <f t="shared" si="1"/>
        <v>91.531215172988979</v>
      </c>
    </row>
    <row r="52" spans="1:5" ht="31.2" hidden="1" x14ac:dyDescent="0.3">
      <c r="A52" s="66" t="s">
        <v>177</v>
      </c>
      <c r="B52" s="62" t="s">
        <v>178</v>
      </c>
      <c r="C52" s="63">
        <v>300</v>
      </c>
      <c r="D52" s="66">
        <v>721.75</v>
      </c>
      <c r="E52" s="64">
        <f t="shared" si="1"/>
        <v>240.58333333333331</v>
      </c>
    </row>
    <row r="53" spans="1:5" ht="93.6" hidden="1" x14ac:dyDescent="0.3">
      <c r="A53" s="66" t="s">
        <v>179</v>
      </c>
      <c r="B53" s="62" t="s">
        <v>180</v>
      </c>
      <c r="C53" s="63">
        <v>226756</v>
      </c>
      <c r="D53" s="66">
        <v>194018.38</v>
      </c>
      <c r="E53" s="64">
        <f t="shared" si="1"/>
        <v>85.562622378239155</v>
      </c>
    </row>
    <row r="54" spans="1:5" ht="93.6" hidden="1" x14ac:dyDescent="0.3">
      <c r="A54" s="58" t="s">
        <v>343</v>
      </c>
      <c r="B54" s="67" t="s">
        <v>344</v>
      </c>
      <c r="C54" s="63">
        <v>0</v>
      </c>
      <c r="D54" s="66">
        <v>33.68</v>
      </c>
      <c r="E54" s="64" t="e">
        <f t="shared" si="1"/>
        <v>#DIV/0!</v>
      </c>
    </row>
    <row r="55" spans="1:5" ht="62.4" hidden="1" x14ac:dyDescent="0.3">
      <c r="A55" s="66" t="s">
        <v>181</v>
      </c>
      <c r="B55" s="62" t="s">
        <v>182</v>
      </c>
      <c r="C55" s="63">
        <v>23725.999999999985</v>
      </c>
      <c r="D55" s="64">
        <v>22627.17</v>
      </c>
      <c r="E55" s="64">
        <f t="shared" si="1"/>
        <v>95.368667284835254</v>
      </c>
    </row>
    <row r="56" spans="1:5" ht="62.4" hidden="1" x14ac:dyDescent="0.3">
      <c r="A56" s="66" t="s">
        <v>183</v>
      </c>
      <c r="B56" s="62" t="s">
        <v>184</v>
      </c>
      <c r="C56" s="63">
        <v>21761</v>
      </c>
      <c r="D56" s="64">
        <v>33924.67</v>
      </c>
      <c r="E56" s="64">
        <f t="shared" si="1"/>
        <v>155.89664997013003</v>
      </c>
    </row>
    <row r="57" spans="1:5" ht="18.75" hidden="1" customHeight="1" x14ac:dyDescent="0.3">
      <c r="A57" s="66" t="s">
        <v>268</v>
      </c>
      <c r="B57" s="62" t="s">
        <v>185</v>
      </c>
      <c r="C57" s="63">
        <v>2700</v>
      </c>
      <c r="D57" s="64">
        <v>603.66999999999996</v>
      </c>
      <c r="E57" s="64">
        <f t="shared" si="1"/>
        <v>22.358148148148146</v>
      </c>
    </row>
    <row r="58" spans="1:5" ht="78" hidden="1" x14ac:dyDescent="0.3">
      <c r="A58" s="66" t="s">
        <v>186</v>
      </c>
      <c r="B58" s="62" t="s">
        <v>187</v>
      </c>
      <c r="C58" s="63">
        <v>46.2</v>
      </c>
      <c r="D58" s="64">
        <v>46.23</v>
      </c>
      <c r="E58" s="64">
        <f t="shared" si="1"/>
        <v>100.06493506493506</v>
      </c>
    </row>
    <row r="59" spans="1:5" ht="28.5" hidden="1" customHeight="1" x14ac:dyDescent="0.3">
      <c r="A59" s="66" t="s">
        <v>113</v>
      </c>
      <c r="B59" s="62" t="s">
        <v>114</v>
      </c>
      <c r="C59" s="63">
        <v>0</v>
      </c>
      <c r="D59" s="64">
        <v>0</v>
      </c>
      <c r="E59" s="64" t="e">
        <f t="shared" si="1"/>
        <v>#DIV/0!</v>
      </c>
    </row>
    <row r="60" spans="1:5" ht="18" hidden="1" customHeight="1" x14ac:dyDescent="0.3">
      <c r="A60" s="66" t="s">
        <v>188</v>
      </c>
      <c r="B60" s="62" t="s">
        <v>189</v>
      </c>
      <c r="C60" s="63">
        <v>0</v>
      </c>
      <c r="D60" s="64">
        <v>0</v>
      </c>
      <c r="E60" s="64" t="e">
        <f t="shared" si="1"/>
        <v>#DIV/0!</v>
      </c>
    </row>
    <row r="61" spans="1:5" x14ac:dyDescent="0.3">
      <c r="A61" s="66" t="s">
        <v>115</v>
      </c>
      <c r="B61" s="62" t="s">
        <v>116</v>
      </c>
      <c r="C61" s="63">
        <v>44946.9</v>
      </c>
      <c r="D61" s="63">
        <v>35973.049999999996</v>
      </c>
      <c r="E61" s="64">
        <f t="shared" si="1"/>
        <v>80.034551882332252</v>
      </c>
    </row>
    <row r="62" spans="1:5" ht="78" hidden="1" x14ac:dyDescent="0.3">
      <c r="A62" s="66" t="s">
        <v>269</v>
      </c>
      <c r="B62" s="62" t="s">
        <v>352</v>
      </c>
      <c r="C62" s="63">
        <v>18532.3</v>
      </c>
      <c r="D62" s="64">
        <v>14036.309999999998</v>
      </c>
      <c r="E62" s="64">
        <f t="shared" si="1"/>
        <v>75.739708508927649</v>
      </c>
    </row>
    <row r="63" spans="1:5" ht="62.4" hidden="1" x14ac:dyDescent="0.3">
      <c r="A63" s="75" t="s">
        <v>270</v>
      </c>
      <c r="B63" s="62" t="s">
        <v>271</v>
      </c>
      <c r="C63" s="63">
        <v>382.8</v>
      </c>
      <c r="D63" s="64">
        <v>474.74</v>
      </c>
      <c r="E63" s="64">
        <f t="shared" si="1"/>
        <v>124.01776384535006</v>
      </c>
    </row>
    <row r="64" spans="1:5" ht="93.6" hidden="1" x14ac:dyDescent="0.3">
      <c r="A64" s="75" t="s">
        <v>272</v>
      </c>
      <c r="B64" s="62" t="s">
        <v>273</v>
      </c>
      <c r="C64" s="63">
        <v>5209.3</v>
      </c>
      <c r="D64" s="64">
        <v>4389.97</v>
      </c>
      <c r="E64" s="64">
        <f t="shared" si="1"/>
        <v>84.271783157046059</v>
      </c>
    </row>
    <row r="65" spans="1:5" ht="78" hidden="1" x14ac:dyDescent="0.3">
      <c r="A65" s="76" t="s">
        <v>274</v>
      </c>
      <c r="B65" s="62" t="s">
        <v>275</v>
      </c>
      <c r="C65" s="63">
        <v>6562.6</v>
      </c>
      <c r="D65" s="64">
        <v>6018.9</v>
      </c>
      <c r="E65" s="64">
        <f t="shared" si="1"/>
        <v>91.715173864017302</v>
      </c>
    </row>
    <row r="66" spans="1:5" ht="171.6" hidden="1" x14ac:dyDescent="0.3">
      <c r="A66" s="66" t="s">
        <v>276</v>
      </c>
      <c r="B66" s="68" t="s">
        <v>277</v>
      </c>
      <c r="C66" s="63">
        <v>9623.4</v>
      </c>
      <c r="D66" s="64">
        <v>7064.63</v>
      </c>
      <c r="E66" s="64">
        <f t="shared" si="1"/>
        <v>73.410956626556114</v>
      </c>
    </row>
    <row r="67" spans="1:5" ht="93.6" hidden="1" x14ac:dyDescent="0.3">
      <c r="A67" s="66" t="s">
        <v>278</v>
      </c>
      <c r="B67" s="68" t="s">
        <v>279</v>
      </c>
      <c r="C67" s="63">
        <v>286</v>
      </c>
      <c r="D67" s="64">
        <v>163.94</v>
      </c>
      <c r="E67" s="64">
        <f t="shared" si="1"/>
        <v>57.321678321678313</v>
      </c>
    </row>
    <row r="68" spans="1:5" ht="78" hidden="1" x14ac:dyDescent="0.3">
      <c r="A68" s="76" t="s">
        <v>280</v>
      </c>
      <c r="B68" s="62" t="s">
        <v>281</v>
      </c>
      <c r="C68" s="63">
        <v>0</v>
      </c>
      <c r="D68" s="64"/>
      <c r="E68" s="64" t="e">
        <f t="shared" si="1"/>
        <v>#DIV/0!</v>
      </c>
    </row>
    <row r="69" spans="1:5" ht="46.8" hidden="1" x14ac:dyDescent="0.3">
      <c r="A69" s="76" t="s">
        <v>345</v>
      </c>
      <c r="B69" s="62" t="s">
        <v>346</v>
      </c>
      <c r="C69" s="63">
        <v>47.8</v>
      </c>
      <c r="D69" s="64">
        <v>47.8</v>
      </c>
      <c r="E69" s="64">
        <f t="shared" si="1"/>
        <v>100</v>
      </c>
    </row>
    <row r="70" spans="1:5" ht="109.2" hidden="1" x14ac:dyDescent="0.3">
      <c r="A70" s="76" t="s">
        <v>282</v>
      </c>
      <c r="B70" s="62" t="s">
        <v>283</v>
      </c>
      <c r="C70" s="63">
        <v>-63.4</v>
      </c>
      <c r="D70" s="64">
        <v>-60.38</v>
      </c>
      <c r="E70" s="64">
        <f t="shared" si="1"/>
        <v>95.236593059936908</v>
      </c>
    </row>
    <row r="71" spans="1:5" ht="93.6" hidden="1" x14ac:dyDescent="0.3">
      <c r="A71" s="66" t="s">
        <v>284</v>
      </c>
      <c r="B71" s="62" t="s">
        <v>285</v>
      </c>
      <c r="C71" s="63">
        <v>4366.1000000000004</v>
      </c>
      <c r="D71" s="64">
        <v>3837.14</v>
      </c>
      <c r="E71" s="64">
        <f t="shared" si="1"/>
        <v>87.88484001740683</v>
      </c>
    </row>
    <row r="72" spans="1:5" x14ac:dyDescent="0.3">
      <c r="A72" s="66" t="s">
        <v>353</v>
      </c>
      <c r="B72" s="62" t="s">
        <v>354</v>
      </c>
      <c r="C72" s="63">
        <f>C74+C73</f>
        <v>13868.8</v>
      </c>
      <c r="D72" s="63">
        <f>D74+D73</f>
        <v>11221.74</v>
      </c>
      <c r="E72" s="64">
        <f t="shared" si="1"/>
        <v>80.913561375173046</v>
      </c>
    </row>
    <row r="73" spans="1:5" ht="31.2" hidden="1" x14ac:dyDescent="0.3">
      <c r="A73" s="66" t="s">
        <v>288</v>
      </c>
      <c r="B73" s="65" t="s">
        <v>289</v>
      </c>
      <c r="C73" s="66">
        <v>0</v>
      </c>
      <c r="D73" s="66">
        <v>208.5</v>
      </c>
      <c r="E73" s="64" t="e">
        <f t="shared" si="1"/>
        <v>#DIV/0!</v>
      </c>
    </row>
    <row r="74" spans="1:5" ht="31.2" hidden="1" x14ac:dyDescent="0.3">
      <c r="A74" s="66" t="s">
        <v>286</v>
      </c>
      <c r="B74" s="62" t="s">
        <v>287</v>
      </c>
      <c r="C74" s="63">
        <v>13868.8</v>
      </c>
      <c r="D74" s="63">
        <v>11013.24</v>
      </c>
      <c r="E74" s="64">
        <f t="shared" si="1"/>
        <v>79.410186894323957</v>
      </c>
    </row>
    <row r="75" spans="1:5" x14ac:dyDescent="0.3">
      <c r="A75" s="73" t="s">
        <v>117</v>
      </c>
      <c r="B75" s="60" t="s">
        <v>118</v>
      </c>
      <c r="C75" s="61">
        <v>8634518.9000000004</v>
      </c>
      <c r="D75" s="61">
        <v>3988776.1900000004</v>
      </c>
      <c r="E75" s="64">
        <f t="shared" ref="E75:E104" si="2">D75/C75*100</f>
        <v>46.195697017931138</v>
      </c>
    </row>
    <row r="76" spans="1:5" ht="46.8" hidden="1" x14ac:dyDescent="0.3">
      <c r="A76" s="73" t="s">
        <v>119</v>
      </c>
      <c r="B76" s="60" t="s">
        <v>290</v>
      </c>
      <c r="C76" s="61">
        <v>8609518.9000000004</v>
      </c>
      <c r="D76" s="61">
        <v>3963776.1900000004</v>
      </c>
      <c r="E76" s="64">
        <f t="shared" si="2"/>
        <v>46.039462088874679</v>
      </c>
    </row>
    <row r="77" spans="1:5" ht="31.2" x14ac:dyDescent="0.3">
      <c r="A77" s="66" t="s">
        <v>347</v>
      </c>
      <c r="B77" s="62" t="s">
        <v>348</v>
      </c>
      <c r="C77" s="63">
        <v>37759.300000000003</v>
      </c>
      <c r="D77" s="63">
        <v>37759.300000000003</v>
      </c>
      <c r="E77" s="64">
        <f t="shared" si="2"/>
        <v>100</v>
      </c>
    </row>
    <row r="78" spans="1:5" ht="31.2" hidden="1" x14ac:dyDescent="0.3">
      <c r="A78" s="66" t="s">
        <v>349</v>
      </c>
      <c r="B78" s="62" t="s">
        <v>350</v>
      </c>
      <c r="C78" s="63">
        <v>37759.300000000003</v>
      </c>
      <c r="D78" s="63">
        <v>37759.300000000003</v>
      </c>
      <c r="E78" s="64">
        <f t="shared" si="2"/>
        <v>100</v>
      </c>
    </row>
    <row r="79" spans="1:5" ht="31.2" x14ac:dyDescent="0.3">
      <c r="A79" s="66" t="s">
        <v>190</v>
      </c>
      <c r="B79" s="62" t="s">
        <v>120</v>
      </c>
      <c r="C79" s="63">
        <v>5388682.7000000002</v>
      </c>
      <c r="D79" s="63">
        <v>1959254.3099999998</v>
      </c>
      <c r="E79" s="64">
        <f t="shared" si="2"/>
        <v>36.358687625085068</v>
      </c>
    </row>
    <row r="80" spans="1:5" ht="31.2" hidden="1" x14ac:dyDescent="0.3">
      <c r="A80" s="66" t="s">
        <v>291</v>
      </c>
      <c r="B80" s="62" t="s">
        <v>292</v>
      </c>
      <c r="C80" s="63">
        <v>1064893.3</v>
      </c>
      <c r="D80" s="64">
        <v>353684.57</v>
      </c>
      <c r="E80" s="64">
        <f t="shared" si="2"/>
        <v>33.213146331186422</v>
      </c>
    </row>
    <row r="81" spans="1:5" ht="46.8" hidden="1" x14ac:dyDescent="0.3">
      <c r="A81" s="66" t="s">
        <v>291</v>
      </c>
      <c r="B81" s="62" t="s">
        <v>293</v>
      </c>
      <c r="C81" s="63">
        <v>23997.5</v>
      </c>
      <c r="D81" s="64">
        <v>0</v>
      </c>
      <c r="E81" s="64">
        <f t="shared" si="2"/>
        <v>0</v>
      </c>
    </row>
    <row r="82" spans="1:5" ht="62.4" hidden="1" x14ac:dyDescent="0.3">
      <c r="A82" s="66" t="s">
        <v>291</v>
      </c>
      <c r="B82" s="62" t="s">
        <v>294</v>
      </c>
      <c r="C82" s="63">
        <v>0</v>
      </c>
      <c r="D82" s="64"/>
      <c r="E82" s="64" t="e">
        <f t="shared" si="2"/>
        <v>#DIV/0!</v>
      </c>
    </row>
    <row r="83" spans="1:5" ht="46.8" hidden="1" x14ac:dyDescent="0.3">
      <c r="A83" s="66" t="s">
        <v>291</v>
      </c>
      <c r="B83" s="62" t="s">
        <v>295</v>
      </c>
      <c r="C83" s="63">
        <v>0</v>
      </c>
      <c r="D83" s="64"/>
      <c r="E83" s="64" t="e">
        <f t="shared" si="2"/>
        <v>#DIV/0!</v>
      </c>
    </row>
    <row r="84" spans="1:5" ht="62.4" hidden="1" x14ac:dyDescent="0.3">
      <c r="A84" s="66" t="s">
        <v>232</v>
      </c>
      <c r="B84" s="62" t="s">
        <v>233</v>
      </c>
      <c r="C84" s="63">
        <v>209862</v>
      </c>
      <c r="D84" s="64">
        <v>207867.7</v>
      </c>
      <c r="E84" s="64">
        <f t="shared" si="2"/>
        <v>99.04970885629605</v>
      </c>
    </row>
    <row r="85" spans="1:5" ht="62.4" hidden="1" x14ac:dyDescent="0.3">
      <c r="A85" s="66" t="s">
        <v>234</v>
      </c>
      <c r="B85" s="62" t="s">
        <v>235</v>
      </c>
      <c r="C85" s="63">
        <v>685.1</v>
      </c>
      <c r="D85" s="64">
        <v>685.13</v>
      </c>
      <c r="E85" s="64">
        <f t="shared" si="2"/>
        <v>100.00437892278499</v>
      </c>
    </row>
    <row r="86" spans="1:5" ht="31.2" hidden="1" x14ac:dyDescent="0.3">
      <c r="A86" s="66" t="s">
        <v>191</v>
      </c>
      <c r="B86" s="62" t="s">
        <v>192</v>
      </c>
      <c r="C86" s="63">
        <v>8855</v>
      </c>
      <c r="D86" s="64">
        <v>8855.0499999999993</v>
      </c>
      <c r="E86" s="64">
        <f t="shared" si="2"/>
        <v>100.00056465273856</v>
      </c>
    </row>
    <row r="87" spans="1:5" ht="62.4" hidden="1" x14ac:dyDescent="0.3">
      <c r="A87" s="66" t="s">
        <v>193</v>
      </c>
      <c r="B87" s="62" t="s">
        <v>194</v>
      </c>
      <c r="C87" s="63">
        <v>910183.2</v>
      </c>
      <c r="D87" s="64">
        <v>166233.31</v>
      </c>
      <c r="E87" s="64">
        <f t="shared" si="2"/>
        <v>18.263719875295436</v>
      </c>
    </row>
    <row r="88" spans="1:5" ht="31.2" hidden="1" x14ac:dyDescent="0.3">
      <c r="A88" s="66" t="s">
        <v>236</v>
      </c>
      <c r="B88" s="62" t="s">
        <v>296</v>
      </c>
      <c r="C88" s="63">
        <v>130253.9</v>
      </c>
      <c r="D88" s="64">
        <v>107428.45</v>
      </c>
      <c r="E88" s="64">
        <f t="shared" si="2"/>
        <v>82.476186893444265</v>
      </c>
    </row>
    <row r="89" spans="1:5" ht="46.8" hidden="1" x14ac:dyDescent="0.3">
      <c r="A89" s="66" t="s">
        <v>297</v>
      </c>
      <c r="B89" s="62" t="s">
        <v>298</v>
      </c>
      <c r="C89" s="63">
        <v>2810.8</v>
      </c>
      <c r="D89" s="64">
        <v>2810.78</v>
      </c>
      <c r="E89" s="64">
        <f t="shared" si="2"/>
        <v>99.999288458801757</v>
      </c>
    </row>
    <row r="90" spans="1:5" ht="31.2" hidden="1" x14ac:dyDescent="0.3">
      <c r="A90" s="66" t="s">
        <v>195</v>
      </c>
      <c r="B90" s="62" t="s">
        <v>299</v>
      </c>
      <c r="C90" s="63">
        <v>118858.5</v>
      </c>
      <c r="D90" s="64">
        <v>89144.7</v>
      </c>
      <c r="E90" s="64">
        <f t="shared" si="2"/>
        <v>75.000694102651465</v>
      </c>
    </row>
    <row r="91" spans="1:5" ht="31.2" hidden="1" x14ac:dyDescent="0.3">
      <c r="A91" s="66" t="s">
        <v>231</v>
      </c>
      <c r="B91" s="62" t="s">
        <v>300</v>
      </c>
      <c r="C91" s="63">
        <v>8380.6</v>
      </c>
      <c r="D91" s="64">
        <v>348.11</v>
      </c>
      <c r="E91" s="64">
        <f t="shared" si="2"/>
        <v>4.1537598739947024</v>
      </c>
    </row>
    <row r="92" spans="1:5" ht="31.2" hidden="1" x14ac:dyDescent="0.3">
      <c r="A92" s="66" t="s">
        <v>230</v>
      </c>
      <c r="B92" s="62" t="s">
        <v>300</v>
      </c>
      <c r="C92" s="63">
        <v>307483.2</v>
      </c>
      <c r="D92" s="64">
        <v>130288.78</v>
      </c>
      <c r="E92" s="64">
        <f t="shared" si="2"/>
        <v>42.372649952907992</v>
      </c>
    </row>
    <row r="93" spans="1:5" hidden="1" x14ac:dyDescent="0.3">
      <c r="A93" s="66" t="s">
        <v>196</v>
      </c>
      <c r="B93" s="62" t="s">
        <v>197</v>
      </c>
      <c r="C93" s="63">
        <v>2602419.6</v>
      </c>
      <c r="D93" s="63">
        <v>891907.73</v>
      </c>
      <c r="E93" s="64">
        <f t="shared" si="2"/>
        <v>34.272249179186936</v>
      </c>
    </row>
    <row r="94" spans="1:5" hidden="1" x14ac:dyDescent="0.3">
      <c r="A94" s="66"/>
      <c r="B94" s="62" t="s">
        <v>198</v>
      </c>
      <c r="C94" s="63"/>
      <c r="D94" s="64"/>
      <c r="E94" s="64" t="e">
        <f t="shared" si="2"/>
        <v>#DIV/0!</v>
      </c>
    </row>
    <row r="95" spans="1:5" ht="46.8" hidden="1" x14ac:dyDescent="0.3">
      <c r="A95" s="77"/>
      <c r="B95" s="62" t="s">
        <v>237</v>
      </c>
      <c r="C95" s="63">
        <v>888426.9</v>
      </c>
      <c r="D95" s="64">
        <v>279945.83999999997</v>
      </c>
      <c r="E95" s="64">
        <f t="shared" si="2"/>
        <v>31.510284076270086</v>
      </c>
    </row>
    <row r="96" spans="1:5" ht="31.2" hidden="1" x14ac:dyDescent="0.3">
      <c r="A96" s="66"/>
      <c r="B96" s="62" t="s">
        <v>301</v>
      </c>
      <c r="C96" s="63">
        <v>0</v>
      </c>
      <c r="D96" s="64"/>
      <c r="E96" s="64" t="e">
        <f t="shared" si="2"/>
        <v>#DIV/0!</v>
      </c>
    </row>
    <row r="97" spans="1:5" ht="62.4" hidden="1" x14ac:dyDescent="0.3">
      <c r="A97" s="66"/>
      <c r="B97" s="62" t="s">
        <v>302</v>
      </c>
      <c r="C97" s="63">
        <v>10519.5</v>
      </c>
      <c r="D97" s="64">
        <v>6090.83</v>
      </c>
      <c r="E97" s="64">
        <f t="shared" si="2"/>
        <v>57.900375493131804</v>
      </c>
    </row>
    <row r="98" spans="1:5" ht="46.8" hidden="1" x14ac:dyDescent="0.3">
      <c r="A98" s="77"/>
      <c r="B98" s="62" t="s">
        <v>199</v>
      </c>
      <c r="C98" s="63">
        <v>4309.8999999999996</v>
      </c>
      <c r="D98" s="64">
        <v>2886.12</v>
      </c>
      <c r="E98" s="64">
        <f t="shared" si="2"/>
        <v>66.964894777140998</v>
      </c>
    </row>
    <row r="99" spans="1:5" ht="31.2" hidden="1" x14ac:dyDescent="0.3">
      <c r="A99" s="77"/>
      <c r="B99" s="62" t="s">
        <v>303</v>
      </c>
      <c r="C99" s="63">
        <v>3010.8</v>
      </c>
      <c r="D99" s="64">
        <v>2237.67</v>
      </c>
      <c r="E99" s="64">
        <f t="shared" si="2"/>
        <v>74.321442805898769</v>
      </c>
    </row>
    <row r="100" spans="1:5" ht="83.25" hidden="1" customHeight="1" x14ac:dyDescent="0.3">
      <c r="A100" s="66"/>
      <c r="B100" s="62" t="s">
        <v>239</v>
      </c>
      <c r="C100" s="63">
        <v>3597.8</v>
      </c>
      <c r="D100" s="64"/>
      <c r="E100" s="64">
        <f t="shared" si="2"/>
        <v>0</v>
      </c>
    </row>
    <row r="101" spans="1:5" ht="31.2" hidden="1" x14ac:dyDescent="0.3">
      <c r="A101" s="77"/>
      <c r="B101" s="62" t="s">
        <v>240</v>
      </c>
      <c r="C101" s="63">
        <v>968171.1</v>
      </c>
      <c r="D101" s="64">
        <v>343091.9</v>
      </c>
      <c r="E101" s="64">
        <f t="shared" si="2"/>
        <v>35.437114369557207</v>
      </c>
    </row>
    <row r="102" spans="1:5" ht="46.8" hidden="1" x14ac:dyDescent="0.3">
      <c r="A102" s="77"/>
      <c r="B102" s="62" t="s">
        <v>304</v>
      </c>
      <c r="C102" s="63">
        <v>58556.2</v>
      </c>
      <c r="D102" s="64">
        <v>15580.5</v>
      </c>
      <c r="E102" s="64">
        <f t="shared" si="2"/>
        <v>26.607771679173169</v>
      </c>
    </row>
    <row r="103" spans="1:5" ht="43.5" hidden="1" customHeight="1" x14ac:dyDescent="0.3">
      <c r="A103" s="77"/>
      <c r="B103" s="62" t="s">
        <v>238</v>
      </c>
      <c r="C103" s="63">
        <v>24551.3</v>
      </c>
      <c r="D103" s="64">
        <v>22274.629999999997</v>
      </c>
      <c r="E103" s="64">
        <f t="shared" si="2"/>
        <v>90.726886152668072</v>
      </c>
    </row>
    <row r="104" spans="1:5" ht="46.8" hidden="1" x14ac:dyDescent="0.3">
      <c r="A104" s="77"/>
      <c r="B104" s="65" t="s">
        <v>305</v>
      </c>
      <c r="C104" s="64">
        <v>6572.1</v>
      </c>
      <c r="D104" s="64">
        <v>6119.5000000000009</v>
      </c>
      <c r="E104" s="64">
        <f t="shared" si="2"/>
        <v>93.113312335478767</v>
      </c>
    </row>
    <row r="105" spans="1:5" ht="37.5" hidden="1" customHeight="1" x14ac:dyDescent="0.3">
      <c r="A105" s="77"/>
      <c r="B105" s="65" t="s">
        <v>306</v>
      </c>
      <c r="C105" s="64">
        <v>306929.3</v>
      </c>
      <c r="D105" s="64">
        <v>45001.02</v>
      </c>
      <c r="E105" s="64">
        <f t="shared" ref="E105:E121" si="3">D105/C105*100</f>
        <v>14.661689190311906</v>
      </c>
    </row>
    <row r="106" spans="1:5" ht="31.2" hidden="1" x14ac:dyDescent="0.3">
      <c r="A106" s="77"/>
      <c r="B106" s="65" t="s">
        <v>307</v>
      </c>
      <c r="C106" s="64">
        <v>18800</v>
      </c>
      <c r="D106" s="64">
        <v>12934.400000000001</v>
      </c>
      <c r="E106" s="64">
        <f t="shared" si="3"/>
        <v>68.800000000000011</v>
      </c>
    </row>
    <row r="107" spans="1:5" ht="78" hidden="1" x14ac:dyDescent="0.3">
      <c r="A107" s="66"/>
      <c r="B107" s="65" t="s">
        <v>308</v>
      </c>
      <c r="C107" s="64">
        <v>19928</v>
      </c>
      <c r="D107" s="64">
        <v>6768</v>
      </c>
      <c r="E107" s="64">
        <f t="shared" si="3"/>
        <v>33.962264150943398</v>
      </c>
    </row>
    <row r="108" spans="1:5" ht="46.8" hidden="1" x14ac:dyDescent="0.3">
      <c r="A108" s="66"/>
      <c r="B108" s="65" t="s">
        <v>330</v>
      </c>
      <c r="C108" s="64">
        <v>3036.8</v>
      </c>
      <c r="D108" s="64">
        <v>3036.78</v>
      </c>
      <c r="E108" s="64">
        <f t="shared" si="3"/>
        <v>99.99934141201264</v>
      </c>
    </row>
    <row r="109" spans="1:5" ht="31.2" hidden="1" x14ac:dyDescent="0.3">
      <c r="A109" s="77"/>
      <c r="B109" s="65" t="s">
        <v>309</v>
      </c>
      <c r="C109" s="64">
        <v>236627.9</v>
      </c>
      <c r="D109" s="64">
        <v>128213.28</v>
      </c>
      <c r="E109" s="64">
        <f t="shared" si="3"/>
        <v>54.1835007621671</v>
      </c>
    </row>
    <row r="110" spans="1:5" ht="31.2" hidden="1" x14ac:dyDescent="0.3">
      <c r="A110" s="66"/>
      <c r="B110" s="65" t="s">
        <v>310</v>
      </c>
      <c r="C110" s="64">
        <v>17644.2</v>
      </c>
      <c r="D110" s="64">
        <v>8924.9000000000015</v>
      </c>
      <c r="E110" s="64">
        <f t="shared" si="3"/>
        <v>50.582627719023819</v>
      </c>
    </row>
    <row r="111" spans="1:5" ht="46.8" hidden="1" x14ac:dyDescent="0.3">
      <c r="A111" s="77"/>
      <c r="B111" s="65" t="s">
        <v>331</v>
      </c>
      <c r="C111" s="64">
        <v>2000</v>
      </c>
      <c r="D111" s="64">
        <v>2000</v>
      </c>
      <c r="E111" s="64">
        <f t="shared" si="3"/>
        <v>100</v>
      </c>
    </row>
    <row r="112" spans="1:5" ht="31.2" hidden="1" x14ac:dyDescent="0.3">
      <c r="A112" s="66"/>
      <c r="B112" s="65" t="s">
        <v>332</v>
      </c>
      <c r="C112" s="64">
        <v>28152.2</v>
      </c>
      <c r="D112" s="64">
        <v>5285.16</v>
      </c>
      <c r="E112" s="64">
        <f t="shared" si="3"/>
        <v>18.773523916425713</v>
      </c>
    </row>
    <row r="113" spans="1:5" ht="46.8" hidden="1" x14ac:dyDescent="0.3">
      <c r="A113" s="77"/>
      <c r="B113" s="65" t="s">
        <v>333</v>
      </c>
      <c r="C113" s="64">
        <v>1585.6</v>
      </c>
      <c r="D113" s="64">
        <v>1517.1799999999998</v>
      </c>
      <c r="E113" s="64">
        <f t="shared" si="3"/>
        <v>95.684914228052463</v>
      </c>
    </row>
    <row r="114" spans="1:5" ht="31.2" x14ac:dyDescent="0.3">
      <c r="A114" s="66" t="s">
        <v>311</v>
      </c>
      <c r="B114" s="65" t="s">
        <v>121</v>
      </c>
      <c r="C114" s="64">
        <v>2642692.0999999996</v>
      </c>
      <c r="D114" s="64">
        <v>1831023.47</v>
      </c>
      <c r="E114" s="64">
        <f t="shared" si="3"/>
        <v>69.286295970688386</v>
      </c>
    </row>
    <row r="115" spans="1:5" ht="62.4" hidden="1" x14ac:dyDescent="0.3">
      <c r="A115" s="66" t="s">
        <v>312</v>
      </c>
      <c r="B115" s="65" t="s">
        <v>313</v>
      </c>
      <c r="C115" s="64">
        <v>131358.79999999999</v>
      </c>
      <c r="D115" s="64">
        <v>88722.94</v>
      </c>
      <c r="E115" s="64">
        <f t="shared" si="3"/>
        <v>67.542441008900823</v>
      </c>
    </row>
    <row r="116" spans="1:5" ht="46.8" hidden="1" x14ac:dyDescent="0.3">
      <c r="A116" s="66" t="s">
        <v>200</v>
      </c>
      <c r="B116" s="65" t="s">
        <v>201</v>
      </c>
      <c r="C116" s="64">
        <v>54511.199999999997</v>
      </c>
      <c r="D116" s="64">
        <v>38969.4</v>
      </c>
      <c r="E116" s="64">
        <f t="shared" si="3"/>
        <v>71.488794963236927</v>
      </c>
    </row>
    <row r="117" spans="1:5" ht="93.6" hidden="1" x14ac:dyDescent="0.3">
      <c r="A117" s="66" t="s">
        <v>202</v>
      </c>
      <c r="B117" s="65" t="s">
        <v>203</v>
      </c>
      <c r="C117" s="64">
        <v>123823.1</v>
      </c>
      <c r="D117" s="64">
        <v>69089.61</v>
      </c>
      <c r="E117" s="64">
        <f t="shared" si="3"/>
        <v>55.797028179717678</v>
      </c>
    </row>
    <row r="118" spans="1:5" ht="78" hidden="1" x14ac:dyDescent="0.3">
      <c r="A118" s="66" t="s">
        <v>204</v>
      </c>
      <c r="B118" s="65" t="s">
        <v>334</v>
      </c>
      <c r="C118" s="64">
        <v>62259.6</v>
      </c>
      <c r="D118" s="64">
        <v>18386.269999999997</v>
      </c>
      <c r="E118" s="64">
        <f t="shared" si="3"/>
        <v>29.531622432524458</v>
      </c>
    </row>
    <row r="119" spans="1:5" ht="109.2" hidden="1" x14ac:dyDescent="0.3">
      <c r="A119" s="66" t="s">
        <v>205</v>
      </c>
      <c r="B119" s="65" t="s">
        <v>351</v>
      </c>
      <c r="C119" s="64">
        <v>28562.799999999999</v>
      </c>
      <c r="D119" s="64"/>
      <c r="E119" s="64">
        <f t="shared" si="3"/>
        <v>0</v>
      </c>
    </row>
    <row r="120" spans="1:5" ht="78" hidden="1" x14ac:dyDescent="0.3">
      <c r="A120" s="66" t="s">
        <v>205</v>
      </c>
      <c r="B120" s="65" t="s">
        <v>206</v>
      </c>
      <c r="C120" s="64">
        <v>35.4</v>
      </c>
      <c r="D120" s="64">
        <v>21.26</v>
      </c>
      <c r="E120" s="64">
        <f t="shared" si="3"/>
        <v>60.056497175141253</v>
      </c>
    </row>
    <row r="121" spans="1:5" ht="62.4" hidden="1" x14ac:dyDescent="0.3">
      <c r="A121" s="66" t="s">
        <v>314</v>
      </c>
      <c r="B121" s="69" t="s">
        <v>315</v>
      </c>
      <c r="C121" s="70">
        <v>137487.4</v>
      </c>
      <c r="D121" s="70">
        <v>79385.06</v>
      </c>
      <c r="E121" s="70">
        <f t="shared" si="3"/>
        <v>57.739880163564081</v>
      </c>
    </row>
    <row r="122" spans="1:5" ht="31.2" hidden="1" x14ac:dyDescent="0.3">
      <c r="A122" s="66" t="s">
        <v>316</v>
      </c>
      <c r="B122" s="65" t="s">
        <v>317</v>
      </c>
      <c r="C122" s="64">
        <v>3521.5</v>
      </c>
      <c r="D122" s="64">
        <v>59.43</v>
      </c>
      <c r="E122" s="64"/>
    </row>
    <row r="123" spans="1:5" hidden="1" x14ac:dyDescent="0.3">
      <c r="A123" s="66" t="s">
        <v>207</v>
      </c>
      <c r="B123" s="65" t="s">
        <v>208</v>
      </c>
      <c r="C123" s="64">
        <v>2101132.2999999998</v>
      </c>
      <c r="D123" s="64">
        <v>1536389.5</v>
      </c>
      <c r="E123" s="64">
        <f t="shared" ref="E123:E144" si="4">D123/C123*100</f>
        <v>73.121978087719668</v>
      </c>
    </row>
    <row r="124" spans="1:5" hidden="1" x14ac:dyDescent="0.3">
      <c r="A124" s="66"/>
      <c r="B124" s="65" t="s">
        <v>198</v>
      </c>
      <c r="C124" s="64"/>
      <c r="D124" s="64"/>
      <c r="E124" s="64" t="e">
        <f t="shared" si="4"/>
        <v>#DIV/0!</v>
      </c>
    </row>
    <row r="125" spans="1:5" ht="46.8" hidden="1" x14ac:dyDescent="0.3">
      <c r="A125" s="66"/>
      <c r="B125" s="65" t="s">
        <v>209</v>
      </c>
      <c r="C125" s="64">
        <v>2048.3000000000002</v>
      </c>
      <c r="D125" s="64">
        <v>1414.1699999999998</v>
      </c>
      <c r="E125" s="64">
        <f t="shared" si="4"/>
        <v>69.041156080652229</v>
      </c>
    </row>
    <row r="126" spans="1:5" ht="78" hidden="1" x14ac:dyDescent="0.3">
      <c r="A126" s="66"/>
      <c r="B126" s="65" t="s">
        <v>241</v>
      </c>
      <c r="C126" s="64">
        <v>544.9</v>
      </c>
      <c r="D126" s="64">
        <v>46</v>
      </c>
      <c r="E126" s="64">
        <f t="shared" si="4"/>
        <v>8.4419159478803447</v>
      </c>
    </row>
    <row r="127" spans="1:5" ht="93.6" hidden="1" x14ac:dyDescent="0.3">
      <c r="A127" s="66"/>
      <c r="B127" s="65" t="s">
        <v>318</v>
      </c>
      <c r="C127" s="64">
        <v>1004.8</v>
      </c>
      <c r="D127" s="64">
        <v>563.4</v>
      </c>
      <c r="E127" s="64">
        <f t="shared" si="4"/>
        <v>56.070859872611464</v>
      </c>
    </row>
    <row r="128" spans="1:5" ht="31.2" hidden="1" x14ac:dyDescent="0.3">
      <c r="A128" s="66"/>
      <c r="B128" s="65" t="s">
        <v>210</v>
      </c>
      <c r="C128" s="64">
        <v>3144.3</v>
      </c>
      <c r="D128" s="64">
        <v>2059.6</v>
      </c>
      <c r="E128" s="64">
        <f t="shared" si="4"/>
        <v>65.502655599020443</v>
      </c>
    </row>
    <row r="129" spans="1:5" ht="62.4" hidden="1" x14ac:dyDescent="0.3">
      <c r="A129" s="66"/>
      <c r="B129" s="65" t="s">
        <v>211</v>
      </c>
      <c r="C129" s="64">
        <v>164.8</v>
      </c>
      <c r="D129" s="64">
        <v>119.17999999999998</v>
      </c>
      <c r="E129" s="64">
        <f t="shared" si="4"/>
        <v>72.31796116504853</v>
      </c>
    </row>
    <row r="130" spans="1:5" ht="21" hidden="1" customHeight="1" x14ac:dyDescent="0.3">
      <c r="A130" s="66"/>
      <c r="B130" s="65" t="s">
        <v>212</v>
      </c>
      <c r="C130" s="64">
        <v>15364.5</v>
      </c>
      <c r="D130" s="64">
        <v>10367</v>
      </c>
      <c r="E130" s="64">
        <f t="shared" si="4"/>
        <v>67.473721891372975</v>
      </c>
    </row>
    <row r="131" spans="1:5" ht="93.6" hidden="1" x14ac:dyDescent="0.3">
      <c r="A131" s="66"/>
      <c r="B131" s="65" t="s">
        <v>213</v>
      </c>
      <c r="C131" s="64">
        <v>3502.1</v>
      </c>
      <c r="D131" s="64">
        <v>2268.58</v>
      </c>
      <c r="E131" s="64">
        <f t="shared" si="4"/>
        <v>64.777704805688018</v>
      </c>
    </row>
    <row r="132" spans="1:5" ht="46.8" hidden="1" x14ac:dyDescent="0.3">
      <c r="A132" s="66"/>
      <c r="B132" s="65" t="s">
        <v>214</v>
      </c>
      <c r="C132" s="64">
        <v>7301.2</v>
      </c>
      <c r="D132" s="64">
        <v>5448.2199999999993</v>
      </c>
      <c r="E132" s="64">
        <f t="shared" si="4"/>
        <v>74.62088423820741</v>
      </c>
    </row>
    <row r="133" spans="1:5" ht="62.4" hidden="1" x14ac:dyDescent="0.3">
      <c r="A133" s="66"/>
      <c r="B133" s="65" t="s">
        <v>215</v>
      </c>
      <c r="C133" s="64">
        <v>151446</v>
      </c>
      <c r="D133" s="64">
        <v>85714.579999999987</v>
      </c>
      <c r="E133" s="64">
        <f t="shared" si="4"/>
        <v>56.597453877949889</v>
      </c>
    </row>
    <row r="134" spans="1:5" ht="22.5" hidden="1" customHeight="1" x14ac:dyDescent="0.3">
      <c r="A134" s="66"/>
      <c r="B134" s="65" t="s">
        <v>216</v>
      </c>
      <c r="C134" s="64">
        <v>3757.4</v>
      </c>
      <c r="D134" s="64">
        <v>1114</v>
      </c>
      <c r="E134" s="64">
        <f t="shared" si="4"/>
        <v>29.648160962367591</v>
      </c>
    </row>
    <row r="135" spans="1:5" ht="62.4" hidden="1" x14ac:dyDescent="0.3">
      <c r="A135" s="66"/>
      <c r="B135" s="65" t="s">
        <v>242</v>
      </c>
      <c r="C135" s="64">
        <v>2.6</v>
      </c>
      <c r="D135" s="64">
        <v>2.6</v>
      </c>
      <c r="E135" s="64">
        <f t="shared" si="4"/>
        <v>100</v>
      </c>
    </row>
    <row r="136" spans="1:5" ht="109.2" hidden="1" x14ac:dyDescent="0.3">
      <c r="A136" s="66"/>
      <c r="B136" s="65" t="s">
        <v>217</v>
      </c>
      <c r="C136" s="64">
        <v>1804332.6</v>
      </c>
      <c r="D136" s="64">
        <v>1421518.52</v>
      </c>
      <c r="E136" s="64">
        <f t="shared" si="4"/>
        <v>78.783618940321759</v>
      </c>
    </row>
    <row r="137" spans="1:5" ht="124.8" hidden="1" x14ac:dyDescent="0.3">
      <c r="A137" s="66"/>
      <c r="B137" s="65" t="s">
        <v>319</v>
      </c>
      <c r="C137" s="64">
        <v>10158.4</v>
      </c>
      <c r="D137" s="64">
        <v>5753.76</v>
      </c>
      <c r="E137" s="64">
        <f t="shared" si="4"/>
        <v>56.640415813513947</v>
      </c>
    </row>
    <row r="138" spans="1:5" ht="93.6" hidden="1" x14ac:dyDescent="0.3">
      <c r="A138" s="66"/>
      <c r="B138" s="65" t="s">
        <v>320</v>
      </c>
      <c r="C138" s="64">
        <v>1374.9</v>
      </c>
      <c r="D138" s="64"/>
      <c r="E138" s="64">
        <f t="shared" si="4"/>
        <v>0</v>
      </c>
    </row>
    <row r="139" spans="1:5" ht="109.2" hidden="1" x14ac:dyDescent="0.3">
      <c r="A139" s="66"/>
      <c r="B139" s="65" t="s">
        <v>335</v>
      </c>
      <c r="C139" s="64">
        <v>96985.5</v>
      </c>
      <c r="D139" s="64"/>
      <c r="E139" s="64">
        <f t="shared" si="4"/>
        <v>0</v>
      </c>
    </row>
    <row r="140" spans="1:5" x14ac:dyDescent="0.3">
      <c r="A140" s="66" t="s">
        <v>218</v>
      </c>
      <c r="B140" s="65" t="s">
        <v>219</v>
      </c>
      <c r="C140" s="64">
        <v>540384.80000000005</v>
      </c>
      <c r="D140" s="64">
        <v>172621.72</v>
      </c>
      <c r="E140" s="64">
        <f t="shared" si="4"/>
        <v>31.944221969233773</v>
      </c>
    </row>
    <row r="141" spans="1:5" hidden="1" x14ac:dyDescent="0.3">
      <c r="A141" s="66" t="s">
        <v>245</v>
      </c>
      <c r="B141" s="65" t="s">
        <v>321</v>
      </c>
      <c r="C141" s="64">
        <v>5000</v>
      </c>
      <c r="D141" s="64">
        <v>5000</v>
      </c>
      <c r="E141" s="64">
        <f t="shared" si="4"/>
        <v>100</v>
      </c>
    </row>
    <row r="142" spans="1:5" ht="78" hidden="1" x14ac:dyDescent="0.3">
      <c r="A142" s="66" t="s">
        <v>220</v>
      </c>
      <c r="B142" s="65" t="s">
        <v>322</v>
      </c>
      <c r="C142" s="64">
        <v>0</v>
      </c>
      <c r="D142" s="64"/>
      <c r="E142" s="64" t="e">
        <f t="shared" si="4"/>
        <v>#DIV/0!</v>
      </c>
    </row>
    <row r="143" spans="1:5" ht="78" hidden="1" x14ac:dyDescent="0.3">
      <c r="A143" s="66" t="s">
        <v>243</v>
      </c>
      <c r="B143" s="65" t="s">
        <v>244</v>
      </c>
      <c r="C143" s="64">
        <v>533637.30000000005</v>
      </c>
      <c r="D143" s="64">
        <v>165874.21</v>
      </c>
      <c r="E143" s="64">
        <f t="shared" si="4"/>
        <v>31.083698609523729</v>
      </c>
    </row>
    <row r="144" spans="1:5" hidden="1" x14ac:dyDescent="0.3">
      <c r="A144" s="66" t="s">
        <v>221</v>
      </c>
      <c r="B144" s="65" t="s">
        <v>323</v>
      </c>
      <c r="C144" s="64">
        <v>1747.5</v>
      </c>
      <c r="D144" s="64">
        <v>1747.51</v>
      </c>
      <c r="E144" s="64">
        <f t="shared" si="4"/>
        <v>100.0005722460658</v>
      </c>
    </row>
    <row r="145" spans="1:5" hidden="1" x14ac:dyDescent="0.3">
      <c r="A145" s="66"/>
      <c r="B145" s="65" t="s">
        <v>198</v>
      </c>
      <c r="C145" s="64"/>
      <c r="D145" s="64"/>
      <c r="E145" s="64"/>
    </row>
    <row r="146" spans="1:5" ht="93.6" hidden="1" x14ac:dyDescent="0.3">
      <c r="A146" s="66"/>
      <c r="B146" s="65" t="s">
        <v>324</v>
      </c>
      <c r="C146" s="64">
        <v>1747.5</v>
      </c>
      <c r="D146" s="64">
        <v>1747.51</v>
      </c>
      <c r="E146" s="64">
        <f>D146/C146*100</f>
        <v>100.0005722460658</v>
      </c>
    </row>
    <row r="147" spans="1:5" ht="31.2" x14ac:dyDescent="0.3">
      <c r="A147" s="66" t="s">
        <v>246</v>
      </c>
      <c r="B147" s="65" t="s">
        <v>325</v>
      </c>
      <c r="C147" s="64">
        <v>25000</v>
      </c>
      <c r="D147" s="64">
        <v>25000</v>
      </c>
      <c r="E147" s="64">
        <f>D147/C147*100</f>
        <v>100</v>
      </c>
    </row>
    <row r="148" spans="1:5" ht="46.8" x14ac:dyDescent="0.3">
      <c r="A148" s="66" t="s">
        <v>326</v>
      </c>
      <c r="B148" s="65" t="s">
        <v>223</v>
      </c>
      <c r="C148" s="64">
        <v>0</v>
      </c>
      <c r="D148" s="64">
        <v>18094.810000000001</v>
      </c>
      <c r="E148" s="64" t="e">
        <f>D148/C148*100</f>
        <v>#DIV/0!</v>
      </c>
    </row>
    <row r="149" spans="1:5" ht="46.8" hidden="1" x14ac:dyDescent="0.3">
      <c r="A149" s="66" t="s">
        <v>222</v>
      </c>
      <c r="B149" s="65" t="s">
        <v>223</v>
      </c>
      <c r="C149" s="64">
        <v>0</v>
      </c>
      <c r="D149" s="64">
        <v>18094.810000000001</v>
      </c>
      <c r="E149" s="64" t="e">
        <f>D149/C149*100</f>
        <v>#DIV/0!</v>
      </c>
    </row>
    <row r="150" spans="1:5" ht="62.4" x14ac:dyDescent="0.3">
      <c r="A150" s="66" t="s">
        <v>122</v>
      </c>
      <c r="B150" s="62" t="s">
        <v>123</v>
      </c>
      <c r="C150" s="64">
        <v>0</v>
      </c>
      <c r="D150" s="64">
        <v>-54977.42</v>
      </c>
      <c r="E150" s="64" t="e">
        <f>D150/C150*100</f>
        <v>#DIV/0!</v>
      </c>
    </row>
  </sheetData>
  <mergeCells count="2">
    <mergeCell ref="A7:E7"/>
    <mergeCell ref="A8:E8"/>
  </mergeCells>
  <pageMargins left="0.78740157480314965" right="0.35433070866141736" top="0.61" bottom="0.39370078740157483" header="0.51181102362204722" footer="0.5118110236220472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abSelected="1" topLeftCell="A22" zoomScale="90" zoomScaleNormal="90" workbookViewId="0">
      <selection activeCell="H48" sqref="H48"/>
    </sheetView>
  </sheetViews>
  <sheetFormatPr defaultColWidth="9.109375" defaultRowHeight="13.2" x14ac:dyDescent="0.25"/>
  <cols>
    <col min="1" max="1" width="10.33203125" style="31" customWidth="1"/>
    <col min="2" max="2" width="65.5546875" style="32" customWidth="1"/>
    <col min="3" max="3" width="14.109375" style="31" customWidth="1"/>
    <col min="4" max="4" width="17" style="31" customWidth="1"/>
    <col min="5" max="5" width="10.44140625" style="33" customWidth="1"/>
    <col min="6" max="164" width="9.109375" style="31"/>
    <col min="165" max="165" width="10.5546875" style="31" customWidth="1"/>
    <col min="166" max="166" width="57.88671875" style="31" customWidth="1"/>
    <col min="167" max="168" width="13.109375" style="31" customWidth="1"/>
    <col min="169" max="169" width="9.33203125" style="31" customWidth="1"/>
    <col min="170" max="176" width="0" style="31" hidden="1" customWidth="1"/>
    <col min="177" max="16384" width="9.109375" style="31"/>
  </cols>
  <sheetData>
    <row r="1" spans="1:5" s="1" customFormat="1" ht="24" customHeight="1" x14ac:dyDescent="0.25">
      <c r="A1" s="84" t="s">
        <v>0</v>
      </c>
      <c r="B1" s="85"/>
      <c r="C1" s="85"/>
      <c r="D1" s="85"/>
      <c r="E1" s="86"/>
    </row>
    <row r="2" spans="1:5" s="5" customFormat="1" ht="51" customHeight="1" x14ac:dyDescent="0.2">
      <c r="A2" s="2" t="s">
        <v>1</v>
      </c>
      <c r="B2" s="3" t="s">
        <v>2</v>
      </c>
      <c r="C2" s="3" t="s">
        <v>247</v>
      </c>
      <c r="D2" s="3" t="s">
        <v>340</v>
      </c>
      <c r="E2" s="4" t="s">
        <v>3</v>
      </c>
    </row>
    <row r="3" spans="1:5" s="10" customFormat="1" ht="15.6" x14ac:dyDescent="0.25">
      <c r="A3" s="6" t="s">
        <v>4</v>
      </c>
      <c r="B3" s="7" t="s">
        <v>5</v>
      </c>
      <c r="C3" s="8">
        <f>SUM(C4+C5+C6+C8+C10+C12)+C7+C9+C11</f>
        <v>792873.3</v>
      </c>
      <c r="D3" s="8">
        <f>SUM(D4+D5+D6+D8+D10+D12)+D7+D9+D11</f>
        <v>464670.39999999997</v>
      </c>
      <c r="E3" s="9">
        <f t="shared" ref="E3:E36" si="0">SUM(D3/C3*100)</f>
        <v>58.60588318461474</v>
      </c>
    </row>
    <row r="4" spans="1:5" s="10" customFormat="1" ht="34.5" customHeight="1" x14ac:dyDescent="0.25">
      <c r="A4" s="11" t="s">
        <v>6</v>
      </c>
      <c r="B4" s="12" t="s">
        <v>7</v>
      </c>
      <c r="C4" s="13">
        <v>3233.8</v>
      </c>
      <c r="D4" s="13">
        <v>2185.1</v>
      </c>
      <c r="E4" s="13">
        <f t="shared" si="0"/>
        <v>67.570659904755999</v>
      </c>
    </row>
    <row r="5" spans="1:5" s="10" customFormat="1" ht="48" customHeight="1" x14ac:dyDescent="0.25">
      <c r="A5" s="11" t="s">
        <v>8</v>
      </c>
      <c r="B5" s="12" t="s">
        <v>9</v>
      </c>
      <c r="C5" s="13">
        <v>46062</v>
      </c>
      <c r="D5" s="13">
        <v>29286.2</v>
      </c>
      <c r="E5" s="13">
        <f t="shared" si="0"/>
        <v>63.579957448656167</v>
      </c>
    </row>
    <row r="6" spans="1:5" s="10" customFormat="1" ht="50.25" customHeight="1" x14ac:dyDescent="0.25">
      <c r="A6" s="11" t="s">
        <v>10</v>
      </c>
      <c r="B6" s="12" t="s">
        <v>11</v>
      </c>
      <c r="C6" s="13">
        <v>322553.3</v>
      </c>
      <c r="D6" s="13">
        <v>209033.3</v>
      </c>
      <c r="E6" s="13">
        <f t="shared" si="0"/>
        <v>64.805816589072251</v>
      </c>
    </row>
    <row r="7" spans="1:5" s="10" customFormat="1" ht="13.8" x14ac:dyDescent="0.25">
      <c r="A7" s="11" t="s">
        <v>12</v>
      </c>
      <c r="B7" s="12" t="s">
        <v>13</v>
      </c>
      <c r="C7" s="13">
        <v>35.4</v>
      </c>
      <c r="D7" s="13">
        <v>18.3</v>
      </c>
      <c r="E7" s="13">
        <f t="shared" si="0"/>
        <v>51.694915254237294</v>
      </c>
    </row>
    <row r="8" spans="1:5" s="10" customFormat="1" ht="38.25" customHeight="1" x14ac:dyDescent="0.25">
      <c r="A8" s="11" t="s">
        <v>14</v>
      </c>
      <c r="B8" s="12" t="s">
        <v>15</v>
      </c>
      <c r="C8" s="13">
        <v>73695.8</v>
      </c>
      <c r="D8" s="13">
        <v>48991.6</v>
      </c>
      <c r="E8" s="13">
        <f t="shared" si="0"/>
        <v>66.478143937646365</v>
      </c>
    </row>
    <row r="9" spans="1:5" s="10" customFormat="1" ht="13.8" x14ac:dyDescent="0.25">
      <c r="A9" s="11" t="s">
        <v>16</v>
      </c>
      <c r="B9" s="12" t="s">
        <v>17</v>
      </c>
      <c r="C9" s="13">
        <v>2691.8</v>
      </c>
      <c r="D9" s="13">
        <v>361.5</v>
      </c>
      <c r="E9" s="13">
        <f t="shared" si="0"/>
        <v>13.42967531020135</v>
      </c>
    </row>
    <row r="10" spans="1:5" s="10" customFormat="1" ht="13.8" x14ac:dyDescent="0.25">
      <c r="A10" s="11" t="s">
        <v>18</v>
      </c>
      <c r="B10" s="14" t="s">
        <v>19</v>
      </c>
      <c r="C10" s="13">
        <v>34685.300000000003</v>
      </c>
      <c r="D10" s="13">
        <v>0</v>
      </c>
      <c r="E10" s="15">
        <f t="shared" si="0"/>
        <v>0</v>
      </c>
    </row>
    <row r="11" spans="1:5" s="10" customFormat="1" ht="27.6" x14ac:dyDescent="0.25">
      <c r="A11" s="11" t="s">
        <v>327</v>
      </c>
      <c r="B11" s="14" t="s">
        <v>328</v>
      </c>
      <c r="C11" s="13">
        <v>10217.4</v>
      </c>
      <c r="D11" s="13">
        <v>0</v>
      </c>
      <c r="E11" s="15">
        <f t="shared" si="0"/>
        <v>0</v>
      </c>
    </row>
    <row r="12" spans="1:5" s="10" customFormat="1" ht="13.8" x14ac:dyDescent="0.25">
      <c r="A12" s="11" t="s">
        <v>20</v>
      </c>
      <c r="B12" s="12" t="s">
        <v>21</v>
      </c>
      <c r="C12" s="13">
        <v>299698.5</v>
      </c>
      <c r="D12" s="13">
        <v>174794.4</v>
      </c>
      <c r="E12" s="13">
        <f t="shared" si="0"/>
        <v>58.323415032107263</v>
      </c>
    </row>
    <row r="13" spans="1:5" s="10" customFormat="1" ht="15.6" x14ac:dyDescent="0.25">
      <c r="A13" s="6" t="s">
        <v>22</v>
      </c>
      <c r="B13" s="7" t="s">
        <v>23</v>
      </c>
      <c r="C13" s="16">
        <f>SUM(C14)</f>
        <v>2785.9</v>
      </c>
      <c r="D13" s="16">
        <f>SUM(D14)</f>
        <v>1198.0999999999999</v>
      </c>
      <c r="E13" s="9">
        <f t="shared" si="0"/>
        <v>43.005850891991813</v>
      </c>
    </row>
    <row r="14" spans="1:5" s="10" customFormat="1" ht="13.8" x14ac:dyDescent="0.25">
      <c r="A14" s="11" t="s">
        <v>24</v>
      </c>
      <c r="B14" s="14" t="s">
        <v>25</v>
      </c>
      <c r="C14" s="13">
        <v>2785.9</v>
      </c>
      <c r="D14" s="17">
        <v>1198.0999999999999</v>
      </c>
      <c r="E14" s="18">
        <f t="shared" si="0"/>
        <v>43.005850891991813</v>
      </c>
    </row>
    <row r="15" spans="1:5" s="10" customFormat="1" ht="31.2" x14ac:dyDescent="0.25">
      <c r="A15" s="6" t="s">
        <v>26</v>
      </c>
      <c r="B15" s="7" t="s">
        <v>27</v>
      </c>
      <c r="C15" s="16">
        <f>C16</f>
        <v>138973.6</v>
      </c>
      <c r="D15" s="16">
        <f>D16</f>
        <v>96740.800000000003</v>
      </c>
      <c r="E15" s="9">
        <f t="shared" si="0"/>
        <v>69.610918908339428</v>
      </c>
    </row>
    <row r="16" spans="1:5" s="10" customFormat="1" ht="38.25" customHeight="1" x14ac:dyDescent="0.25">
      <c r="A16" s="11" t="s">
        <v>336</v>
      </c>
      <c r="B16" s="14" t="s">
        <v>28</v>
      </c>
      <c r="C16" s="13">
        <v>138973.6</v>
      </c>
      <c r="D16" s="19">
        <v>96740.800000000003</v>
      </c>
      <c r="E16" s="18">
        <f t="shared" si="0"/>
        <v>69.610918908339428</v>
      </c>
    </row>
    <row r="17" spans="1:5" s="10" customFormat="1" ht="15.6" x14ac:dyDescent="0.25">
      <c r="A17" s="6" t="s">
        <v>29</v>
      </c>
      <c r="B17" s="7" t="s">
        <v>30</v>
      </c>
      <c r="C17" s="16">
        <f>SUM(C20+C22+C19+C21+C18)</f>
        <v>3170987.8</v>
      </c>
      <c r="D17" s="16">
        <f>SUM(D20+D22+D19+D21+D18)</f>
        <v>1201986.3999999999</v>
      </c>
      <c r="E17" s="9">
        <f t="shared" si="0"/>
        <v>37.905740286985647</v>
      </c>
    </row>
    <row r="18" spans="1:5" s="10" customFormat="1" ht="15.6" x14ac:dyDescent="0.25">
      <c r="A18" s="20" t="s">
        <v>31</v>
      </c>
      <c r="B18" s="21" t="s">
        <v>32</v>
      </c>
      <c r="C18" s="17">
        <v>20655.900000000001</v>
      </c>
      <c r="D18" s="17">
        <v>8896.5</v>
      </c>
      <c r="E18" s="18">
        <f t="shared" si="0"/>
        <v>43.070018735567075</v>
      </c>
    </row>
    <row r="19" spans="1:5" s="10" customFormat="1" ht="13.8" x14ac:dyDescent="0.25">
      <c r="A19" s="11" t="s">
        <v>33</v>
      </c>
      <c r="B19" s="14" t="s">
        <v>34</v>
      </c>
      <c r="C19" s="17">
        <v>836242.6</v>
      </c>
      <c r="D19" s="17">
        <v>378557.1</v>
      </c>
      <c r="E19" s="18">
        <f t="shared" si="0"/>
        <v>45.268813141066957</v>
      </c>
    </row>
    <row r="20" spans="1:5" s="10" customFormat="1" ht="13.8" x14ac:dyDescent="0.25">
      <c r="A20" s="11" t="s">
        <v>35</v>
      </c>
      <c r="B20" s="14" t="s">
        <v>36</v>
      </c>
      <c r="C20" s="17">
        <v>122495.6</v>
      </c>
      <c r="D20" s="17">
        <v>105463.5</v>
      </c>
      <c r="E20" s="18">
        <f t="shared" si="0"/>
        <v>86.095745479837632</v>
      </c>
    </row>
    <row r="21" spans="1:5" s="10" customFormat="1" ht="13.8" x14ac:dyDescent="0.25">
      <c r="A21" s="11" t="s">
        <v>37</v>
      </c>
      <c r="B21" s="14" t="s">
        <v>337</v>
      </c>
      <c r="C21" s="17">
        <v>1803498.6</v>
      </c>
      <c r="D21" s="17">
        <v>691005.3</v>
      </c>
      <c r="E21" s="18">
        <f t="shared" si="0"/>
        <v>38.314712304184766</v>
      </c>
    </row>
    <row r="22" spans="1:5" s="10" customFormat="1" ht="13.8" x14ac:dyDescent="0.25">
      <c r="A22" s="11" t="s">
        <v>38</v>
      </c>
      <c r="B22" s="12" t="s">
        <v>39</v>
      </c>
      <c r="C22" s="17">
        <v>388095.1</v>
      </c>
      <c r="D22" s="17">
        <v>18064</v>
      </c>
      <c r="E22" s="18">
        <f t="shared" si="0"/>
        <v>4.6545292635748305</v>
      </c>
    </row>
    <row r="23" spans="1:5" s="10" customFormat="1" ht="15.6" x14ac:dyDescent="0.25">
      <c r="A23" s="6" t="s">
        <v>40</v>
      </c>
      <c r="B23" s="7" t="s">
        <v>41</v>
      </c>
      <c r="C23" s="8">
        <f>SUM(C24+C25+C27+C26)</f>
        <v>2923342</v>
      </c>
      <c r="D23" s="8">
        <f>SUM(D24+D25+D27+D26)</f>
        <v>1306928</v>
      </c>
      <c r="E23" s="9">
        <f t="shared" si="0"/>
        <v>44.7066405504385</v>
      </c>
    </row>
    <row r="24" spans="1:5" s="10" customFormat="1" ht="13.8" x14ac:dyDescent="0.25">
      <c r="A24" s="11" t="s">
        <v>42</v>
      </c>
      <c r="B24" s="14" t="s">
        <v>43</v>
      </c>
      <c r="C24" s="22">
        <v>359064.4</v>
      </c>
      <c r="D24" s="17">
        <v>148695.29999999999</v>
      </c>
      <c r="E24" s="18">
        <f t="shared" si="0"/>
        <v>41.411874861445462</v>
      </c>
    </row>
    <row r="25" spans="1:5" s="10" customFormat="1" ht="13.8" x14ac:dyDescent="0.25">
      <c r="A25" s="11" t="s">
        <v>44</v>
      </c>
      <c r="B25" s="14" t="s">
        <v>45</v>
      </c>
      <c r="C25" s="13">
        <v>1590982.3</v>
      </c>
      <c r="D25" s="17">
        <v>690778</v>
      </c>
      <c r="E25" s="18">
        <f t="shared" si="0"/>
        <v>43.418333440918857</v>
      </c>
    </row>
    <row r="26" spans="1:5" s="10" customFormat="1" ht="13.8" x14ac:dyDescent="0.25">
      <c r="A26" s="11" t="s">
        <v>46</v>
      </c>
      <c r="B26" s="14" t="s">
        <v>47</v>
      </c>
      <c r="C26" s="13">
        <v>816437.9</v>
      </c>
      <c r="D26" s="19">
        <v>359194.1</v>
      </c>
      <c r="E26" s="18">
        <f t="shared" si="0"/>
        <v>43.995275084608394</v>
      </c>
    </row>
    <row r="27" spans="1:5" s="10" customFormat="1" ht="15.75" customHeight="1" x14ac:dyDescent="0.25">
      <c r="A27" s="11" t="s">
        <v>48</v>
      </c>
      <c r="B27" s="14" t="s">
        <v>49</v>
      </c>
      <c r="C27" s="13">
        <v>156857.4</v>
      </c>
      <c r="D27" s="19">
        <v>108260.6</v>
      </c>
      <c r="E27" s="18">
        <f t="shared" si="0"/>
        <v>69.018484304852691</v>
      </c>
    </row>
    <row r="28" spans="1:5" s="10" customFormat="1" ht="15.6" x14ac:dyDescent="0.25">
      <c r="A28" s="6" t="s">
        <v>50</v>
      </c>
      <c r="B28" s="7" t="s">
        <v>51</v>
      </c>
      <c r="C28" s="16">
        <f>SUM(C29+C30+C32+C33)+C31</f>
        <v>4950871.1000000006</v>
      </c>
      <c r="D28" s="16">
        <f>SUM(D29+D30+D32+D33)+D31</f>
        <v>3058809.5</v>
      </c>
      <c r="E28" s="9">
        <f t="shared" si="0"/>
        <v>61.783258707745382</v>
      </c>
    </row>
    <row r="29" spans="1:5" s="10" customFormat="1" ht="13.8" x14ac:dyDescent="0.25">
      <c r="A29" s="11" t="s">
        <v>52</v>
      </c>
      <c r="B29" s="14" t="s">
        <v>53</v>
      </c>
      <c r="C29" s="17">
        <v>1402042.7</v>
      </c>
      <c r="D29" s="17">
        <v>1053641</v>
      </c>
      <c r="E29" s="18">
        <f t="shared" si="0"/>
        <v>75.150421595576233</v>
      </c>
    </row>
    <row r="30" spans="1:5" s="10" customFormat="1" ht="13.8" x14ac:dyDescent="0.25">
      <c r="A30" s="11" t="s">
        <v>54</v>
      </c>
      <c r="B30" s="14" t="s">
        <v>55</v>
      </c>
      <c r="C30" s="17">
        <v>2973395</v>
      </c>
      <c r="D30" s="17">
        <v>1615320.5</v>
      </c>
      <c r="E30" s="18">
        <f t="shared" si="0"/>
        <v>54.325795933604518</v>
      </c>
    </row>
    <row r="31" spans="1:5" s="10" customFormat="1" ht="13.8" x14ac:dyDescent="0.25">
      <c r="A31" s="11" t="s">
        <v>56</v>
      </c>
      <c r="B31" s="14" t="s">
        <v>57</v>
      </c>
      <c r="C31" s="17">
        <v>403652.2</v>
      </c>
      <c r="D31" s="17">
        <v>274650.09999999998</v>
      </c>
      <c r="E31" s="18">
        <f t="shared" si="0"/>
        <v>68.041274146406224</v>
      </c>
    </row>
    <row r="32" spans="1:5" s="10" customFormat="1" ht="13.8" x14ac:dyDescent="0.25">
      <c r="A32" s="11" t="s">
        <v>58</v>
      </c>
      <c r="B32" s="14" t="s">
        <v>59</v>
      </c>
      <c r="C32" s="17">
        <v>40564.5</v>
      </c>
      <c r="D32" s="17">
        <v>26541.8</v>
      </c>
      <c r="E32" s="18">
        <f t="shared" si="0"/>
        <v>65.431103551134612</v>
      </c>
    </row>
    <row r="33" spans="1:5" s="10" customFormat="1" ht="13.8" x14ac:dyDescent="0.25">
      <c r="A33" s="11" t="s">
        <v>60</v>
      </c>
      <c r="B33" s="14" t="s">
        <v>61</v>
      </c>
      <c r="C33" s="17">
        <v>131216.70000000001</v>
      </c>
      <c r="D33" s="17">
        <v>88656.1</v>
      </c>
      <c r="E33" s="18">
        <f t="shared" si="0"/>
        <v>67.564646878026963</v>
      </c>
    </row>
    <row r="34" spans="1:5" s="10" customFormat="1" ht="15.6" x14ac:dyDescent="0.25">
      <c r="A34" s="6" t="s">
        <v>62</v>
      </c>
      <c r="B34" s="7" t="s">
        <v>63</v>
      </c>
      <c r="C34" s="8">
        <f>SUM(C35+C36)</f>
        <v>380686.1</v>
      </c>
      <c r="D34" s="8">
        <f>SUM(D35+D36)</f>
        <v>266666.90000000002</v>
      </c>
      <c r="E34" s="9">
        <f t="shared" si="0"/>
        <v>70.049024642612395</v>
      </c>
    </row>
    <row r="35" spans="1:5" s="23" customFormat="1" ht="15.6" x14ac:dyDescent="0.3">
      <c r="A35" s="11" t="s">
        <v>64</v>
      </c>
      <c r="B35" s="14" t="s">
        <v>65</v>
      </c>
      <c r="C35" s="17">
        <v>309793.7</v>
      </c>
      <c r="D35" s="17">
        <v>216936</v>
      </c>
      <c r="E35" s="18">
        <f t="shared" si="0"/>
        <v>70.025955982965442</v>
      </c>
    </row>
    <row r="36" spans="1:5" s="10" customFormat="1" ht="18.75" customHeight="1" x14ac:dyDescent="0.25">
      <c r="A36" s="11" t="s">
        <v>66</v>
      </c>
      <c r="B36" s="14" t="s">
        <v>67</v>
      </c>
      <c r="C36" s="17">
        <v>70892.399999999994</v>
      </c>
      <c r="D36" s="17">
        <v>49730.9</v>
      </c>
      <c r="E36" s="18">
        <f t="shared" si="0"/>
        <v>70.149832704210908</v>
      </c>
    </row>
    <row r="37" spans="1:5" s="10" customFormat="1" ht="15.6" x14ac:dyDescent="0.25">
      <c r="A37" s="6" t="s">
        <v>68</v>
      </c>
      <c r="B37" s="7" t="s">
        <v>69</v>
      </c>
      <c r="C37" s="8">
        <f>SUM(C38+C39+C40)</f>
        <v>330989.40000000002</v>
      </c>
      <c r="D37" s="8">
        <f>SUM(D38+D39+D40)</f>
        <v>167376.6</v>
      </c>
      <c r="E37" s="9">
        <f t="shared" ref="E37:E49" si="1">SUM(D37/C37*100)</f>
        <v>50.56856805686224</v>
      </c>
    </row>
    <row r="38" spans="1:5" s="23" customFormat="1" ht="15.6" x14ac:dyDescent="0.3">
      <c r="A38" s="11" t="s">
        <v>70</v>
      </c>
      <c r="B38" s="12" t="s">
        <v>71</v>
      </c>
      <c r="C38" s="17">
        <v>9688.2999999999993</v>
      </c>
      <c r="D38" s="17">
        <v>7267.1</v>
      </c>
      <c r="E38" s="18">
        <f t="shared" si="1"/>
        <v>75.009031512236419</v>
      </c>
    </row>
    <row r="39" spans="1:5" s="10" customFormat="1" ht="13.8" x14ac:dyDescent="0.25">
      <c r="A39" s="11" t="s">
        <v>72</v>
      </c>
      <c r="B39" s="12" t="s">
        <v>73</v>
      </c>
      <c r="C39" s="17">
        <v>44784.6</v>
      </c>
      <c r="D39" s="17">
        <v>27906.9</v>
      </c>
      <c r="E39" s="18">
        <f t="shared" si="1"/>
        <v>62.313607802682178</v>
      </c>
    </row>
    <row r="40" spans="1:5" s="10" customFormat="1" ht="13.8" x14ac:dyDescent="0.25">
      <c r="A40" s="11" t="s">
        <v>74</v>
      </c>
      <c r="B40" s="12" t="s">
        <v>75</v>
      </c>
      <c r="C40" s="17">
        <v>276516.5</v>
      </c>
      <c r="D40" s="17">
        <v>132202.6</v>
      </c>
      <c r="E40" s="18">
        <f t="shared" si="1"/>
        <v>47.810022186741122</v>
      </c>
    </row>
    <row r="41" spans="1:5" s="10" customFormat="1" ht="15.6" x14ac:dyDescent="0.25">
      <c r="A41" s="6" t="s">
        <v>76</v>
      </c>
      <c r="B41" s="7" t="s">
        <v>77</v>
      </c>
      <c r="C41" s="16">
        <f>SUM(C42+C43)</f>
        <v>65377.599999999999</v>
      </c>
      <c r="D41" s="16">
        <f>SUM(D42+D43)</f>
        <v>37747.9</v>
      </c>
      <c r="E41" s="24">
        <f t="shared" si="1"/>
        <v>57.73827733046182</v>
      </c>
    </row>
    <row r="42" spans="1:5" s="10" customFormat="1" ht="13.8" x14ac:dyDescent="0.25">
      <c r="A42" s="11" t="s">
        <v>78</v>
      </c>
      <c r="B42" s="12" t="s">
        <v>79</v>
      </c>
      <c r="C42" s="17">
        <v>47931</v>
      </c>
      <c r="D42" s="17">
        <v>31365.7</v>
      </c>
      <c r="E42" s="18">
        <f t="shared" si="1"/>
        <v>65.439277294444096</v>
      </c>
    </row>
    <row r="43" spans="1:5" s="10" customFormat="1" ht="13.8" x14ac:dyDescent="0.25">
      <c r="A43" s="11" t="s">
        <v>80</v>
      </c>
      <c r="B43" s="12" t="s">
        <v>81</v>
      </c>
      <c r="C43" s="17">
        <v>17446.599999999999</v>
      </c>
      <c r="D43" s="17">
        <v>6382.2</v>
      </c>
      <c r="E43" s="18">
        <f t="shared" si="1"/>
        <v>36.581339630644365</v>
      </c>
    </row>
    <row r="44" spans="1:5" s="10" customFormat="1" ht="15.6" x14ac:dyDescent="0.25">
      <c r="A44" s="6" t="s">
        <v>82</v>
      </c>
      <c r="B44" s="7" t="s">
        <v>83</v>
      </c>
      <c r="C44" s="16">
        <f>SUM(C45+C46)</f>
        <v>30689.9</v>
      </c>
      <c r="D44" s="16">
        <f>SUM(D45+D46)</f>
        <v>22699.7</v>
      </c>
      <c r="E44" s="24">
        <f t="shared" si="1"/>
        <v>73.9647245510738</v>
      </c>
    </row>
    <row r="45" spans="1:5" s="10" customFormat="1" ht="13.8" x14ac:dyDescent="0.25">
      <c r="A45" s="11" t="s">
        <v>84</v>
      </c>
      <c r="B45" s="12" t="s">
        <v>85</v>
      </c>
      <c r="C45" s="17">
        <v>30689.9</v>
      </c>
      <c r="D45" s="17">
        <v>22699.7</v>
      </c>
      <c r="E45" s="18">
        <f t="shared" si="1"/>
        <v>73.9647245510738</v>
      </c>
    </row>
    <row r="46" spans="1:5" s="10" customFormat="1" ht="13.8" hidden="1" x14ac:dyDescent="0.25">
      <c r="A46" s="11" t="s">
        <v>86</v>
      </c>
      <c r="B46" s="12" t="s">
        <v>87</v>
      </c>
      <c r="C46" s="17">
        <v>0</v>
      </c>
      <c r="D46" s="17"/>
      <c r="E46" s="18" t="e">
        <f t="shared" si="1"/>
        <v>#DIV/0!</v>
      </c>
    </row>
    <row r="47" spans="1:5" s="10" customFormat="1" ht="24" customHeight="1" x14ac:dyDescent="0.25">
      <c r="A47" s="6" t="s">
        <v>88</v>
      </c>
      <c r="B47" s="78" t="s">
        <v>338</v>
      </c>
      <c r="C47" s="16">
        <f>SUM(C48)</f>
        <v>76193.899999999994</v>
      </c>
      <c r="D47" s="16">
        <f>SUM(D48)</f>
        <v>49093.1</v>
      </c>
      <c r="E47" s="24">
        <f t="shared" si="1"/>
        <v>64.431798346061825</v>
      </c>
    </row>
    <row r="48" spans="1:5" s="10" customFormat="1" ht="21.75" customHeight="1" x14ac:dyDescent="0.25">
      <c r="A48" s="11" t="s">
        <v>89</v>
      </c>
      <c r="B48" s="12" t="s">
        <v>339</v>
      </c>
      <c r="C48" s="17">
        <v>76193.899999999994</v>
      </c>
      <c r="D48" s="17">
        <v>49093.1</v>
      </c>
      <c r="E48" s="18">
        <f t="shared" si="1"/>
        <v>64.431798346061825</v>
      </c>
    </row>
    <row r="49" spans="1:5" s="10" customFormat="1" ht="15.6" x14ac:dyDescent="0.25">
      <c r="A49" s="6" t="s">
        <v>90</v>
      </c>
      <c r="B49" s="25" t="s">
        <v>91</v>
      </c>
      <c r="C49" s="26">
        <f>SUM(C3+C13+C15+C17+C23+C28+C34+C37+C41+C44+C47)</f>
        <v>12863770.6</v>
      </c>
      <c r="D49" s="16">
        <f>SUM(D3+D13+D15+D17+D23+D28+D34+D37+D41+D44+D47)</f>
        <v>6673917.3999999994</v>
      </c>
      <c r="E49" s="9">
        <f t="shared" si="1"/>
        <v>51.881501991336812</v>
      </c>
    </row>
    <row r="50" spans="1:5" s="23" customFormat="1" ht="26.4" x14ac:dyDescent="0.3">
      <c r="A50" s="27" t="s">
        <v>92</v>
      </c>
      <c r="B50" s="28" t="s">
        <v>93</v>
      </c>
      <c r="C50" s="16">
        <f>доходы!C10-расходы!C49</f>
        <v>-474429.79999999888</v>
      </c>
      <c r="D50" s="16">
        <f>доходы!D10-расходы!D49</f>
        <v>-165605.31999999937</v>
      </c>
      <c r="E50" s="29"/>
    </row>
    <row r="51" spans="1:5" s="30" customFormat="1" ht="13.8" x14ac:dyDescent="0.25"/>
    <row r="52" spans="1:5" x14ac:dyDescent="0.25">
      <c r="B52" s="31"/>
      <c r="E52" s="31"/>
    </row>
    <row r="53" spans="1:5" x14ac:dyDescent="0.25">
      <c r="B53" s="31"/>
      <c r="E53" s="31"/>
    </row>
    <row r="54" spans="1:5" x14ac:dyDescent="0.25">
      <c r="B54" s="31"/>
      <c r="E54" s="31"/>
    </row>
    <row r="55" spans="1:5" x14ac:dyDescent="0.25">
      <c r="B55" s="31"/>
      <c r="E55" s="31"/>
    </row>
    <row r="56" spans="1:5" x14ac:dyDescent="0.25">
      <c r="B56" s="31"/>
      <c r="E56" s="31"/>
    </row>
    <row r="57" spans="1:5" x14ac:dyDescent="0.25">
      <c r="B57" s="31"/>
      <c r="E57" s="31"/>
    </row>
    <row r="58" spans="1:5" x14ac:dyDescent="0.25">
      <c r="B58" s="31"/>
      <c r="E58" s="31"/>
    </row>
    <row r="59" spans="1:5" x14ac:dyDescent="0.25">
      <c r="B59" s="31"/>
      <c r="E59" s="31"/>
    </row>
    <row r="60" spans="1:5" x14ac:dyDescent="0.25">
      <c r="B60" s="31"/>
      <c r="E60" s="31"/>
    </row>
    <row r="61" spans="1:5" x14ac:dyDescent="0.25">
      <c r="B61" s="31"/>
      <c r="E61" s="31"/>
    </row>
    <row r="62" spans="1:5" x14ac:dyDescent="0.25">
      <c r="B62" s="31"/>
      <c r="E62" s="31"/>
    </row>
    <row r="63" spans="1:5" x14ac:dyDescent="0.25">
      <c r="B63" s="31"/>
      <c r="E63" s="31"/>
    </row>
    <row r="64" spans="1:5" x14ac:dyDescent="0.25">
      <c r="B64" s="31"/>
      <c r="E64" s="31"/>
    </row>
    <row r="65" spans="2:5" x14ac:dyDescent="0.25">
      <c r="B65" s="31"/>
      <c r="E65" s="31"/>
    </row>
    <row r="66" spans="2:5" x14ac:dyDescent="0.25">
      <c r="B66" s="31"/>
      <c r="E66" s="31"/>
    </row>
    <row r="67" spans="2:5" x14ac:dyDescent="0.25">
      <c r="B67" s="31"/>
      <c r="E67" s="31"/>
    </row>
    <row r="68" spans="2:5" x14ac:dyDescent="0.25">
      <c r="B68" s="31"/>
      <c r="E68" s="31"/>
    </row>
    <row r="69" spans="2:5" x14ac:dyDescent="0.25">
      <c r="B69" s="31"/>
      <c r="E69" s="31"/>
    </row>
    <row r="70" spans="2:5" x14ac:dyDescent="0.25">
      <c r="B70" s="31"/>
      <c r="E70" s="31"/>
    </row>
    <row r="71" spans="2:5" x14ac:dyDescent="0.25">
      <c r="B71" s="31"/>
      <c r="E71" s="31"/>
    </row>
    <row r="72" spans="2:5" x14ac:dyDescent="0.25">
      <c r="B72" s="31"/>
      <c r="E72" s="31"/>
    </row>
    <row r="73" spans="2:5" x14ac:dyDescent="0.25">
      <c r="B73" s="31"/>
      <c r="E73" s="31"/>
    </row>
    <row r="74" spans="2:5" x14ac:dyDescent="0.25">
      <c r="B74" s="31"/>
      <c r="E74" s="31"/>
    </row>
    <row r="75" spans="2:5" x14ac:dyDescent="0.25">
      <c r="B75" s="31"/>
      <c r="E75" s="31"/>
    </row>
    <row r="76" spans="2:5" x14ac:dyDescent="0.25">
      <c r="B76" s="31"/>
      <c r="E76" s="31"/>
    </row>
    <row r="77" spans="2:5" x14ac:dyDescent="0.25">
      <c r="B77" s="31"/>
      <c r="E77" s="31"/>
    </row>
    <row r="78" spans="2:5" x14ac:dyDescent="0.25">
      <c r="B78" s="31"/>
      <c r="E78" s="31"/>
    </row>
    <row r="79" spans="2:5" x14ac:dyDescent="0.25">
      <c r="B79" s="31"/>
      <c r="E79" s="31"/>
    </row>
    <row r="80" spans="2:5" x14ac:dyDescent="0.25">
      <c r="B80" s="31"/>
      <c r="E80" s="31"/>
    </row>
    <row r="81" spans="2:5" x14ac:dyDescent="0.25">
      <c r="B81" s="31"/>
      <c r="E81" s="31"/>
    </row>
    <row r="82" spans="2:5" x14ac:dyDescent="0.25">
      <c r="B82" s="31"/>
      <c r="E82" s="31"/>
    </row>
    <row r="83" spans="2:5" x14ac:dyDescent="0.25">
      <c r="B83" s="31"/>
      <c r="E83" s="31"/>
    </row>
    <row r="84" spans="2:5" x14ac:dyDescent="0.25">
      <c r="B84" s="31"/>
      <c r="E84" s="31"/>
    </row>
    <row r="85" spans="2:5" x14ac:dyDescent="0.25">
      <c r="B85" s="31"/>
      <c r="E85" s="31"/>
    </row>
    <row r="86" spans="2:5" x14ac:dyDescent="0.25">
      <c r="B86" s="31"/>
      <c r="E86" s="31"/>
    </row>
    <row r="87" spans="2:5" x14ac:dyDescent="0.25">
      <c r="B87" s="31"/>
      <c r="E87" s="31"/>
    </row>
  </sheetData>
  <mergeCells count="1">
    <mergeCell ref="A1:E1"/>
  </mergeCells>
  <pageMargins left="0.78740157480314965" right="0.27559055118110237" top="0.35433070866141736" bottom="0.19685039370078741" header="0.31496062992125984" footer="0.31496062992125984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topLeftCell="B1" workbookViewId="0">
      <selection activeCell="B4" sqref="B4:D7"/>
    </sheetView>
  </sheetViews>
  <sheetFormatPr defaultColWidth="52.33203125" defaultRowHeight="13.2" x14ac:dyDescent="0.25"/>
  <cols>
    <col min="1" max="1" width="21" style="36" hidden="1" customWidth="1"/>
    <col min="2" max="2" width="52.33203125" style="37" customWidth="1"/>
    <col min="3" max="3" width="12.33203125" style="34" customWidth="1"/>
    <col min="4" max="4" width="13.33203125" style="34" customWidth="1"/>
    <col min="5" max="28" width="9.109375" style="31" customWidth="1"/>
    <col min="29" max="221" width="9.109375" style="34" customWidth="1"/>
    <col min="222" max="222" width="21" style="34" customWidth="1"/>
    <col min="223" max="16384" width="52.33203125" style="34"/>
  </cols>
  <sheetData>
    <row r="1" spans="1:28" s="35" customFormat="1" ht="13.8" x14ac:dyDescent="0.25">
      <c r="A1" s="87" t="s">
        <v>124</v>
      </c>
      <c r="B1" s="87"/>
      <c r="C1" s="87"/>
      <c r="D1" s="87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</row>
    <row r="2" spans="1:28" x14ac:dyDescent="0.25">
      <c r="D2" s="38" t="s">
        <v>125</v>
      </c>
    </row>
    <row r="3" spans="1:28" s="40" customFormat="1" ht="44.25" customHeight="1" x14ac:dyDescent="0.2">
      <c r="A3" s="39" t="s">
        <v>126</v>
      </c>
      <c r="B3" s="51" t="s">
        <v>2</v>
      </c>
      <c r="C3" s="52" t="s">
        <v>247</v>
      </c>
      <c r="D3" s="52" t="s">
        <v>340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s="41" customFormat="1" ht="27.6" x14ac:dyDescent="0.25">
      <c r="A4" s="49" t="s">
        <v>127</v>
      </c>
      <c r="B4" s="79" t="s">
        <v>128</v>
      </c>
      <c r="C4" s="80">
        <f>SUM(C5:C7)</f>
        <v>474429.8</v>
      </c>
      <c r="D4" s="80">
        <f>SUM(D5:D7)</f>
        <v>165605.29999999999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s="42" customFormat="1" ht="31.2" x14ac:dyDescent="0.25">
      <c r="A5" s="49" t="s">
        <v>129</v>
      </c>
      <c r="B5" s="21" t="s">
        <v>130</v>
      </c>
      <c r="C5" s="81">
        <v>198081.5</v>
      </c>
      <c r="D5" s="81">
        <v>0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s="43" customFormat="1" ht="31.2" x14ac:dyDescent="0.25">
      <c r="A6" s="49" t="s">
        <v>131</v>
      </c>
      <c r="B6" s="21" t="s">
        <v>132</v>
      </c>
      <c r="C6" s="81">
        <v>-48081.5</v>
      </c>
      <c r="D6" s="81">
        <v>-35900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28" s="42" customFormat="1" ht="31.2" x14ac:dyDescent="0.25">
      <c r="A7" s="50" t="s">
        <v>133</v>
      </c>
      <c r="B7" s="21" t="s">
        <v>134</v>
      </c>
      <c r="C7" s="81">
        <v>324429.8</v>
      </c>
      <c r="D7" s="81">
        <v>201505.3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spans="1:28" x14ac:dyDescent="0.25">
      <c r="B8" s="44"/>
    </row>
    <row r="9" spans="1:28" x14ac:dyDescent="0.25">
      <c r="B9" s="44"/>
    </row>
    <row r="10" spans="1:28" x14ac:dyDescent="0.25">
      <c r="B10" s="44"/>
    </row>
    <row r="11" spans="1:28" x14ac:dyDescent="0.25">
      <c r="B11" s="44"/>
    </row>
    <row r="12" spans="1:28" x14ac:dyDescent="0.25">
      <c r="B12" s="44"/>
    </row>
    <row r="13" spans="1:28" x14ac:dyDescent="0.25">
      <c r="B13" s="44"/>
    </row>
    <row r="14" spans="1:28" x14ac:dyDescent="0.25">
      <c r="B14" s="44"/>
    </row>
    <row r="15" spans="1:28" x14ac:dyDescent="0.25">
      <c r="B15" s="44"/>
    </row>
    <row r="16" spans="1:28" x14ac:dyDescent="0.25">
      <c r="B16" s="44"/>
    </row>
    <row r="17" spans="2:2" x14ac:dyDescent="0.25">
      <c r="B17" s="44"/>
    </row>
    <row r="18" spans="2:2" x14ac:dyDescent="0.25">
      <c r="B18" s="44"/>
    </row>
    <row r="19" spans="2:2" x14ac:dyDescent="0.25">
      <c r="B19" s="44"/>
    </row>
    <row r="20" spans="2:2" x14ac:dyDescent="0.25">
      <c r="B20" s="44"/>
    </row>
    <row r="21" spans="2:2" x14ac:dyDescent="0.25">
      <c r="B21" s="44"/>
    </row>
    <row r="22" spans="2:2" x14ac:dyDescent="0.25">
      <c r="B22" s="44"/>
    </row>
    <row r="23" spans="2:2" x14ac:dyDescent="0.25">
      <c r="B23" s="44"/>
    </row>
    <row r="24" spans="2:2" x14ac:dyDescent="0.25">
      <c r="B24" s="44"/>
    </row>
    <row r="25" spans="2:2" x14ac:dyDescent="0.25">
      <c r="B25" s="44"/>
    </row>
    <row r="26" spans="2:2" x14ac:dyDescent="0.25">
      <c r="B26" s="44"/>
    </row>
    <row r="27" spans="2:2" x14ac:dyDescent="0.25">
      <c r="B27" s="44"/>
    </row>
    <row r="28" spans="2:2" x14ac:dyDescent="0.25">
      <c r="B28" s="44"/>
    </row>
    <row r="29" spans="2:2" x14ac:dyDescent="0.25">
      <c r="B29" s="44"/>
    </row>
    <row r="30" spans="2:2" x14ac:dyDescent="0.25">
      <c r="B30" s="44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Липинская Ирина Олеговна</cp:lastModifiedBy>
  <cp:lastPrinted>2021-11-17T05:35:05Z</cp:lastPrinted>
  <dcterms:created xsi:type="dcterms:W3CDTF">2017-10-06T01:27:48Z</dcterms:created>
  <dcterms:modified xsi:type="dcterms:W3CDTF">2021-11-17T05:35:35Z</dcterms:modified>
</cp:coreProperties>
</file>